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7"/>
  <workbookPr/>
  <bookViews>
    <workbookView xWindow="0" yWindow="0" windowWidth="25440" windowHeight="15990" activeTab="1"/>
  </bookViews>
  <sheets>
    <sheet name="Rekapitulace stavby" sheetId="1" r:id="rId1"/>
    <sheet name="SO 03" sheetId="2" r:id="rId2"/>
  </sheets>
  <definedNames>
    <definedName name="_xlnm._FilterDatabase" localSheetId="1" hidden="1">'SO 03'!$C$127:$K$283</definedName>
    <definedName name="_xlnm.Print_Titles" localSheetId="0">'Rekapitulace stavby'!$92:$92</definedName>
    <definedName name="_xlnm.Print_Titles" localSheetId="1">'SO 03'!$127:$127</definedName>
    <definedName name="_xlnm.Print_Area" localSheetId="0">'Rekapitulace stavby'!$D$4:$AO$76,'Rekapitulace stavby'!$C$82:$AQ$96</definedName>
    <definedName name="_xlnm.Print_Area" localSheetId="1">'SO 03'!$C$4:$J$76,'SO 03'!$C$82:$J$109,'SO 03'!$C$115:$K$283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J37" i="2"/>
  <c r="J36"/>
  <c r="AY95" i="1"/>
  <c r="J35" i="2"/>
  <c r="AX95" i="1"/>
  <c r="BI283" i="2"/>
  <c r="BH283"/>
  <c r="BG283"/>
  <c r="BF283"/>
  <c r="T283"/>
  <c r="T282"/>
  <c r="T281" s="1"/>
  <c r="R283"/>
  <c r="R282" s="1"/>
  <c r="R281" s="1"/>
  <c r="P283"/>
  <c r="P282" s="1"/>
  <c r="P281" s="1"/>
  <c r="BK283"/>
  <c r="BK282" s="1"/>
  <c r="J283"/>
  <c r="BE283" s="1"/>
  <c r="BI280"/>
  <c r="BH280"/>
  <c r="BG280"/>
  <c r="BF280"/>
  <c r="T280"/>
  <c r="T279" s="1"/>
  <c r="R280"/>
  <c r="R279"/>
  <c r="P280"/>
  <c r="P279"/>
  <c r="BK280"/>
  <c r="BK279" s="1"/>
  <c r="J279" s="1"/>
  <c r="J106" s="1"/>
  <c r="J280"/>
  <c r="BE280" s="1"/>
  <c r="BI277"/>
  <c r="BH277"/>
  <c r="BG277"/>
  <c r="BF277"/>
  <c r="T277"/>
  <c r="R277"/>
  <c r="P277"/>
  <c r="BK277"/>
  <c r="J277"/>
  <c r="BE277" s="1"/>
  <c r="BI275"/>
  <c r="BH275"/>
  <c r="BG275"/>
  <c r="BF275"/>
  <c r="T275"/>
  <c r="R275"/>
  <c r="P275"/>
  <c r="BK275"/>
  <c r="J275"/>
  <c r="BE275" s="1"/>
  <c r="BI273"/>
  <c r="BH273"/>
  <c r="BG273"/>
  <c r="BF273"/>
  <c r="T273"/>
  <c r="R273"/>
  <c r="P273"/>
  <c r="BK273"/>
  <c r="BK269" s="1"/>
  <c r="J269" s="1"/>
  <c r="J105" s="1"/>
  <c r="J273"/>
  <c r="BE273" s="1"/>
  <c r="BI272"/>
  <c r="BH272"/>
  <c r="BG272"/>
  <c r="BF272"/>
  <c r="T272"/>
  <c r="R272"/>
  <c r="P272"/>
  <c r="BK272"/>
  <c r="J272"/>
  <c r="BE272" s="1"/>
  <c r="BI270"/>
  <c r="BH270"/>
  <c r="BG270"/>
  <c r="BF270"/>
  <c r="T270"/>
  <c r="T269" s="1"/>
  <c r="R270"/>
  <c r="R269" s="1"/>
  <c r="P270"/>
  <c r="P269"/>
  <c r="BK270"/>
  <c r="J270"/>
  <c r="BE270"/>
  <c r="BI265"/>
  <c r="BH265"/>
  <c r="BG265"/>
  <c r="BF265"/>
  <c r="T265"/>
  <c r="T258" s="1"/>
  <c r="R265"/>
  <c r="P265"/>
  <c r="BK265"/>
  <c r="J265"/>
  <c r="BE265"/>
  <c r="BI263"/>
  <c r="BH263"/>
  <c r="BG263"/>
  <c r="BF263"/>
  <c r="T263"/>
  <c r="R263"/>
  <c r="P263"/>
  <c r="BK263"/>
  <c r="J263"/>
  <c r="BE263"/>
  <c r="BI261"/>
  <c r="BH261"/>
  <c r="BG261"/>
  <c r="BF261"/>
  <c r="T261"/>
  <c r="R261"/>
  <c r="P261"/>
  <c r="BK261"/>
  <c r="J261"/>
  <c r="BE261" s="1"/>
  <c r="BI259"/>
  <c r="BH259"/>
  <c r="BG259"/>
  <c r="BF259"/>
  <c r="T259"/>
  <c r="R259"/>
  <c r="R258" s="1"/>
  <c r="P259"/>
  <c r="P258" s="1"/>
  <c r="BK259"/>
  <c r="BK258"/>
  <c r="J258" s="1"/>
  <c r="J104" s="1"/>
  <c r="J259"/>
  <c r="BE259"/>
  <c r="BI253"/>
  <c r="BH253"/>
  <c r="BG253"/>
  <c r="BF253"/>
  <c r="T253"/>
  <c r="R253"/>
  <c r="P253"/>
  <c r="BK253"/>
  <c r="J253"/>
  <c r="BE253" s="1"/>
  <c r="BI249"/>
  <c r="BH249"/>
  <c r="BG249"/>
  <c r="BF249"/>
  <c r="T249"/>
  <c r="R249"/>
  <c r="P249"/>
  <c r="BK249"/>
  <c r="J249"/>
  <c r="BE249"/>
  <c r="BI247"/>
  <c r="BH247"/>
  <c r="BG247"/>
  <c r="BF247"/>
  <c r="T247"/>
  <c r="R247"/>
  <c r="P247"/>
  <c r="BK247"/>
  <c r="J247"/>
  <c r="BE247"/>
  <c r="BI245"/>
  <c r="BH245"/>
  <c r="BG245"/>
  <c r="BF245"/>
  <c r="T245"/>
  <c r="R245"/>
  <c r="R237" s="1"/>
  <c r="P245"/>
  <c r="BK245"/>
  <c r="J245"/>
  <c r="BE245" s="1"/>
  <c r="BI244"/>
  <c r="BH244"/>
  <c r="BG244"/>
  <c r="BF244"/>
  <c r="T244"/>
  <c r="R244"/>
  <c r="P244"/>
  <c r="BK244"/>
  <c r="J244"/>
  <c r="BE244" s="1"/>
  <c r="BI242"/>
  <c r="BH242"/>
  <c r="BG242"/>
  <c r="BF242"/>
  <c r="T242"/>
  <c r="T237" s="1"/>
  <c r="R242"/>
  <c r="P242"/>
  <c r="BK242"/>
  <c r="J242"/>
  <c r="BE242"/>
  <c r="BI240"/>
  <c r="BH240"/>
  <c r="BG240"/>
  <c r="BF240"/>
  <c r="T240"/>
  <c r="R240"/>
  <c r="P240"/>
  <c r="BK240"/>
  <c r="J240"/>
  <c r="BE240"/>
  <c r="BI238"/>
  <c r="BH238"/>
  <c r="BG238"/>
  <c r="BF238"/>
  <c r="T238"/>
  <c r="R238"/>
  <c r="P238"/>
  <c r="P237" s="1"/>
  <c r="BK238"/>
  <c r="BK237" s="1"/>
  <c r="J237" s="1"/>
  <c r="J103" s="1"/>
  <c r="J238"/>
  <c r="BE238" s="1"/>
  <c r="BI235"/>
  <c r="BH235"/>
  <c r="BG235"/>
  <c r="BF235"/>
  <c r="T235"/>
  <c r="T234"/>
  <c r="R235"/>
  <c r="R234"/>
  <c r="P235"/>
  <c r="P234" s="1"/>
  <c r="BK235"/>
  <c r="BK234" s="1"/>
  <c r="J234" s="1"/>
  <c r="J102" s="1"/>
  <c r="J235"/>
  <c r="BE235" s="1"/>
  <c r="BI232"/>
  <c r="BH232"/>
  <c r="BG232"/>
  <c r="BF232"/>
  <c r="T232"/>
  <c r="R232"/>
  <c r="P232"/>
  <c r="BK232"/>
  <c r="J232"/>
  <c r="BE232" s="1"/>
  <c r="BI231"/>
  <c r="BH231"/>
  <c r="BG231"/>
  <c r="BF231"/>
  <c r="T231"/>
  <c r="R231"/>
  <c r="P231"/>
  <c r="P226" s="1"/>
  <c r="BK231"/>
  <c r="J231"/>
  <c r="BE231" s="1"/>
  <c r="BI229"/>
  <c r="BH229"/>
  <c r="BG229"/>
  <c r="BF229"/>
  <c r="T229"/>
  <c r="R229"/>
  <c r="P229"/>
  <c r="BK229"/>
  <c r="J229"/>
  <c r="BE229"/>
  <c r="BI227"/>
  <c r="BH227"/>
  <c r="BG227"/>
  <c r="BF227"/>
  <c r="T227"/>
  <c r="T226" s="1"/>
  <c r="R227"/>
  <c r="R226"/>
  <c r="P227"/>
  <c r="BK227"/>
  <c r="BK226" s="1"/>
  <c r="J226" s="1"/>
  <c r="J101" s="1"/>
  <c r="J227"/>
  <c r="BE227"/>
  <c r="BI224"/>
  <c r="BH224"/>
  <c r="BG224"/>
  <c r="BF224"/>
  <c r="T224"/>
  <c r="R224"/>
  <c r="P224"/>
  <c r="BK224"/>
  <c r="BK213" s="1"/>
  <c r="J213" s="1"/>
  <c r="J100" s="1"/>
  <c r="J224"/>
  <c r="BE224"/>
  <c r="BI223"/>
  <c r="BH223"/>
  <c r="BG223"/>
  <c r="BF223"/>
  <c r="T223"/>
  <c r="R223"/>
  <c r="P223"/>
  <c r="BK223"/>
  <c r="J223"/>
  <c r="BE223" s="1"/>
  <c r="BI217"/>
  <c r="BH217"/>
  <c r="BG217"/>
  <c r="BF217"/>
  <c r="T217"/>
  <c r="R217"/>
  <c r="P217"/>
  <c r="P213" s="1"/>
  <c r="BK217"/>
  <c r="J217"/>
  <c r="BE217" s="1"/>
  <c r="BI214"/>
  <c r="BH214"/>
  <c r="BG214"/>
  <c r="BF214"/>
  <c r="T214"/>
  <c r="T213" s="1"/>
  <c r="R214"/>
  <c r="R213" s="1"/>
  <c r="P214"/>
  <c r="BK214"/>
  <c r="J214"/>
  <c r="BE214"/>
  <c r="BI211"/>
  <c r="BH211"/>
  <c r="BG211"/>
  <c r="BF211"/>
  <c r="T211"/>
  <c r="R211"/>
  <c r="P211"/>
  <c r="BK211"/>
  <c r="J211"/>
  <c r="BE211"/>
  <c r="BI210"/>
  <c r="BH210"/>
  <c r="BG210"/>
  <c r="BF210"/>
  <c r="T210"/>
  <c r="R210"/>
  <c r="P210"/>
  <c r="BK210"/>
  <c r="J210"/>
  <c r="BE210"/>
  <c r="BI208"/>
  <c r="BH208"/>
  <c r="BG208"/>
  <c r="BF208"/>
  <c r="T208"/>
  <c r="R208"/>
  <c r="P208"/>
  <c r="BK208"/>
  <c r="J208"/>
  <c r="BE208" s="1"/>
  <c r="BI207"/>
  <c r="BH207"/>
  <c r="BG207"/>
  <c r="BF207"/>
  <c r="T207"/>
  <c r="R207"/>
  <c r="P207"/>
  <c r="P203" s="1"/>
  <c r="BK207"/>
  <c r="J207"/>
  <c r="BE207" s="1"/>
  <c r="BI205"/>
  <c r="BH205"/>
  <c r="BG205"/>
  <c r="BF205"/>
  <c r="T205"/>
  <c r="R205"/>
  <c r="P205"/>
  <c r="BK205"/>
  <c r="J205"/>
  <c r="BE205"/>
  <c r="BI204"/>
  <c r="BH204"/>
  <c r="BG204"/>
  <c r="BF204"/>
  <c r="T204"/>
  <c r="T203" s="1"/>
  <c r="R204"/>
  <c r="R203"/>
  <c r="P204"/>
  <c r="BK204"/>
  <c r="BK203" s="1"/>
  <c r="J203" s="1"/>
  <c r="J99" s="1"/>
  <c r="J204"/>
  <c r="BE204"/>
  <c r="BI202"/>
  <c r="BH202"/>
  <c r="BG202"/>
  <c r="BF202"/>
  <c r="T202"/>
  <c r="R202"/>
  <c r="P202"/>
  <c r="BK202"/>
  <c r="J202"/>
  <c r="BE202"/>
  <c r="BI200"/>
  <c r="BH200"/>
  <c r="BG200"/>
  <c r="BF200"/>
  <c r="T200"/>
  <c r="R200"/>
  <c r="P200"/>
  <c r="BK200"/>
  <c r="J200"/>
  <c r="BE200" s="1"/>
  <c r="BI199"/>
  <c r="BH199"/>
  <c r="BG199"/>
  <c r="BF199"/>
  <c r="T199"/>
  <c r="R199"/>
  <c r="P199"/>
  <c r="BK199"/>
  <c r="J199"/>
  <c r="BE199" s="1"/>
  <c r="BI197"/>
  <c r="BH197"/>
  <c r="BG197"/>
  <c r="BF197"/>
  <c r="T197"/>
  <c r="R197"/>
  <c r="P197"/>
  <c r="BK197"/>
  <c r="J197"/>
  <c r="BE197"/>
  <c r="BI195"/>
  <c r="BH195"/>
  <c r="BG195"/>
  <c r="BF195"/>
  <c r="T195"/>
  <c r="R195"/>
  <c r="P195"/>
  <c r="BK195"/>
  <c r="J195"/>
  <c r="BE195"/>
  <c r="BI193"/>
  <c r="BH193"/>
  <c r="BG193"/>
  <c r="BF193"/>
  <c r="T193"/>
  <c r="R193"/>
  <c r="P193"/>
  <c r="BK193"/>
  <c r="J193"/>
  <c r="BE193" s="1"/>
  <c r="BI192"/>
  <c r="BH192"/>
  <c r="BG192"/>
  <c r="BF192"/>
  <c r="T192"/>
  <c r="R192"/>
  <c r="P192"/>
  <c r="BK192"/>
  <c r="J192"/>
  <c r="BE192" s="1"/>
  <c r="BI190"/>
  <c r="BH190"/>
  <c r="BG190"/>
  <c r="BF190"/>
  <c r="T190"/>
  <c r="R190"/>
  <c r="P190"/>
  <c r="BK190"/>
  <c r="J190"/>
  <c r="BE190"/>
  <c r="BI188"/>
  <c r="BH188"/>
  <c r="BG188"/>
  <c r="BF188"/>
  <c r="T188"/>
  <c r="R188"/>
  <c r="P188"/>
  <c r="BK188"/>
  <c r="J188"/>
  <c r="BE188"/>
  <c r="BI186"/>
  <c r="BH186"/>
  <c r="BG186"/>
  <c r="BF186"/>
  <c r="T186"/>
  <c r="R186"/>
  <c r="P186"/>
  <c r="BK186"/>
  <c r="J186"/>
  <c r="BE186" s="1"/>
  <c r="BI184"/>
  <c r="BH184"/>
  <c r="BG184"/>
  <c r="BF184"/>
  <c r="T184"/>
  <c r="R184"/>
  <c r="P184"/>
  <c r="BK184"/>
  <c r="J184"/>
  <c r="BE184" s="1"/>
  <c r="BI182"/>
  <c r="BH182"/>
  <c r="BG182"/>
  <c r="BF182"/>
  <c r="T182"/>
  <c r="R182"/>
  <c r="P182"/>
  <c r="BK182"/>
  <c r="J182"/>
  <c r="BE182"/>
  <c r="BI178"/>
  <c r="BH178"/>
  <c r="BG178"/>
  <c r="BF178"/>
  <c r="T178"/>
  <c r="R178"/>
  <c r="P178"/>
  <c r="BK178"/>
  <c r="J178"/>
  <c r="BE178"/>
  <c r="BI176"/>
  <c r="BH176"/>
  <c r="BG176"/>
  <c r="BF176"/>
  <c r="T176"/>
  <c r="R176"/>
  <c r="P176"/>
  <c r="BK176"/>
  <c r="J176"/>
  <c r="BE176" s="1"/>
  <c r="BI174"/>
  <c r="BH174"/>
  <c r="BG174"/>
  <c r="BF174"/>
  <c r="T174"/>
  <c r="R174"/>
  <c r="P174"/>
  <c r="BK174"/>
  <c r="J174"/>
  <c r="BE174" s="1"/>
  <c r="BI172"/>
  <c r="BH172"/>
  <c r="BG172"/>
  <c r="BF172"/>
  <c r="T172"/>
  <c r="R172"/>
  <c r="P172"/>
  <c r="BK172"/>
  <c r="J172"/>
  <c r="BE172"/>
  <c r="BI170"/>
  <c r="BH170"/>
  <c r="BG170"/>
  <c r="BF170"/>
  <c r="T170"/>
  <c r="R170"/>
  <c r="P170"/>
  <c r="BK170"/>
  <c r="J170"/>
  <c r="BE170"/>
  <c r="BI166"/>
  <c r="BH166"/>
  <c r="BG166"/>
  <c r="BF166"/>
  <c r="T166"/>
  <c r="R166"/>
  <c r="P166"/>
  <c r="BK166"/>
  <c r="J166"/>
  <c r="BE166" s="1"/>
  <c r="BI164"/>
  <c r="BH164"/>
  <c r="BG164"/>
  <c r="BF164"/>
  <c r="T164"/>
  <c r="R164"/>
  <c r="P164"/>
  <c r="BK164"/>
  <c r="J164"/>
  <c r="BE164" s="1"/>
  <c r="BI163"/>
  <c r="BH163"/>
  <c r="BG163"/>
  <c r="BF163"/>
  <c r="T163"/>
  <c r="R163"/>
  <c r="P163"/>
  <c r="BK163"/>
  <c r="J163"/>
  <c r="BE163"/>
  <c r="BI154"/>
  <c r="BH154"/>
  <c r="BG154"/>
  <c r="BF154"/>
  <c r="T154"/>
  <c r="R154"/>
  <c r="P154"/>
  <c r="BK154"/>
  <c r="J154"/>
  <c r="BE154"/>
  <c r="BI150"/>
  <c r="BH150"/>
  <c r="BG150"/>
  <c r="BF150"/>
  <c r="T150"/>
  <c r="R150"/>
  <c r="P150"/>
  <c r="BK150"/>
  <c r="J150"/>
  <c r="BE150" s="1"/>
  <c r="BI147"/>
  <c r="BH147"/>
  <c r="BG147"/>
  <c r="BF147"/>
  <c r="T147"/>
  <c r="R147"/>
  <c r="P147"/>
  <c r="BK147"/>
  <c r="J147"/>
  <c r="BE147" s="1"/>
  <c r="BI146"/>
  <c r="BH146"/>
  <c r="BG146"/>
  <c r="BF146"/>
  <c r="T146"/>
  <c r="R146"/>
  <c r="P146"/>
  <c r="BK146"/>
  <c r="J146"/>
  <c r="BE146"/>
  <c r="BI144"/>
  <c r="BH144"/>
  <c r="BG144"/>
  <c r="BF144"/>
  <c r="T144"/>
  <c r="R144"/>
  <c r="P144"/>
  <c r="BK144"/>
  <c r="J144"/>
  <c r="BE144"/>
  <c r="BI140"/>
  <c r="BH140"/>
  <c r="BG140"/>
  <c r="BF140"/>
  <c r="T140"/>
  <c r="R140"/>
  <c r="P140"/>
  <c r="BK140"/>
  <c r="J140"/>
  <c r="BE140" s="1"/>
  <c r="BI135"/>
  <c r="BH135"/>
  <c r="BG135"/>
  <c r="BF135"/>
  <c r="T135"/>
  <c r="R135"/>
  <c r="P135"/>
  <c r="P130" s="1"/>
  <c r="BK135"/>
  <c r="J135"/>
  <c r="BE135" s="1"/>
  <c r="BI133"/>
  <c r="BH133"/>
  <c r="BG133"/>
  <c r="BF133"/>
  <c r="T133"/>
  <c r="T130" s="1"/>
  <c r="R133"/>
  <c r="P133"/>
  <c r="BK133"/>
  <c r="J133"/>
  <c r="BE133"/>
  <c r="BI131"/>
  <c r="BH131"/>
  <c r="BG131"/>
  <c r="BF131"/>
  <c r="F34" s="1"/>
  <c r="BA95" i="1" s="1"/>
  <c r="BA94" s="1"/>
  <c r="T131" i="2"/>
  <c r="R131"/>
  <c r="R130" s="1"/>
  <c r="R129" s="1"/>
  <c r="R128" s="1"/>
  <c r="P131"/>
  <c r="BK131"/>
  <c r="J131"/>
  <c r="BE131"/>
  <c r="J125"/>
  <c r="F124"/>
  <c r="F122"/>
  <c r="E120"/>
  <c r="J92"/>
  <c r="F91"/>
  <c r="F89"/>
  <c r="E87"/>
  <c r="J21"/>
  <c r="E21"/>
  <c r="J124" s="1"/>
  <c r="J20"/>
  <c r="J18"/>
  <c r="E18"/>
  <c r="F125" s="1"/>
  <c r="J17"/>
  <c r="J12"/>
  <c r="J122"/>
  <c r="J89"/>
  <c r="E7"/>
  <c r="E85" s="1"/>
  <c r="AS94" i="1"/>
  <c r="L90"/>
  <c r="AM90"/>
  <c r="AM89"/>
  <c r="L89"/>
  <c r="AM87"/>
  <c r="L87"/>
  <c r="L85"/>
  <c r="L84"/>
  <c r="F92" i="2" l="1"/>
  <c r="E118"/>
  <c r="F36"/>
  <c r="BC95" i="1" s="1"/>
  <c r="BC94" s="1"/>
  <c r="W32" s="1"/>
  <c r="J33" i="2"/>
  <c r="AV95" i="1" s="1"/>
  <c r="J34" i="2"/>
  <c r="AW95" i="1" s="1"/>
  <c r="F37" i="2"/>
  <c r="BD95" i="1" s="1"/>
  <c r="BD94" s="1"/>
  <c r="W33" s="1"/>
  <c r="F35" i="2"/>
  <c r="BB95" i="1" s="1"/>
  <c r="BB94" s="1"/>
  <c r="AX94" s="1"/>
  <c r="BK130" i="2"/>
  <c r="W31" i="1"/>
  <c r="J130" i="2"/>
  <c r="J98" s="1"/>
  <c r="BK129"/>
  <c r="F33"/>
  <c r="AZ95" i="1" s="1"/>
  <c r="AZ94" s="1"/>
  <c r="T129" i="2"/>
  <c r="T128" s="1"/>
  <c r="P129"/>
  <c r="P128" s="1"/>
  <c r="AU95" i="1" s="1"/>
  <c r="AU94" s="1"/>
  <c r="W30"/>
  <c r="AW94"/>
  <c r="AK30" s="1"/>
  <c r="J282" i="2"/>
  <c r="J108" s="1"/>
  <c r="BK281"/>
  <c r="J281" s="1"/>
  <c r="J107" s="1"/>
  <c r="J91"/>
  <c r="AY94" i="1" l="1"/>
  <c r="AT95"/>
  <c r="AV94"/>
  <c r="W29"/>
  <c r="J129" i="2"/>
  <c r="J97" s="1"/>
  <c r="BK128"/>
  <c r="J128" s="1"/>
  <c r="AT94" i="1" l="1"/>
  <c r="AK29"/>
  <c r="J30" i="2"/>
  <c r="J96"/>
  <c r="AG95" i="1" l="1"/>
  <c r="J39" i="2"/>
  <c r="AN95" i="1" l="1"/>
  <c r="AG94"/>
  <c r="AK26" l="1"/>
  <c r="AK35" s="1"/>
  <c r="AN94"/>
</calcChain>
</file>

<file path=xl/sharedStrings.xml><?xml version="1.0" encoding="utf-8"?>
<sst xmlns="http://schemas.openxmlformats.org/spreadsheetml/2006/main" count="1965" uniqueCount="476">
  <si>
    <t>Export Komplet</t>
  </si>
  <si>
    <t/>
  </si>
  <si>
    <t>2.0</t>
  </si>
  <si>
    <t>False</t>
  </si>
  <si>
    <t>{16d1ebd1-fe4d-4cc2-bfcd-92c4bc404ae1}</t>
  </si>
  <si>
    <t>&gt;&gt;  skryté sloupce  &lt;&lt;</t>
  </si>
  <si>
    <t>0,01</t>
  </si>
  <si>
    <t>21</t>
  </si>
  <si>
    <t>15</t>
  </si>
  <si>
    <t>REKAPITULACE STAVBY</t>
  </si>
  <si>
    <t>v ---  níže se nacházejí doplnkové a pomocné údaje k sestavám  --- v</t>
  </si>
  <si>
    <t>Návod na vyplnění</t>
  </si>
  <si>
    <t>0,001</t>
  </si>
  <si>
    <t>Kód:</t>
  </si>
  <si>
    <t>17112831</t>
  </si>
  <si>
    <t>Měnit lze pouze buňky se žlutým podbarvením!_x000D_
_x000D_
1) na prvním listu Rekapitulace stavby vyplňte v sestavě_x000D_
_x000D_
    a) Souhrnný list_x000D_
       - údaje o Uchazeči_x000D_
         (přenesou se do ostatních sestav i v jiných listech)_x000D_
_x000D_
    b) Rekapitulace objektů_x000D_
       - potřebné Ostatní náklady_x000D_
_x000D_
2) na vybraných listech vyplňte v sestavě_x000D_
_x000D_
    a) Krycí list_x000D_
       - údaje o Uchazeči, pokud se liší od údajů o Uchazeči na Souhrnném listu_x000D_
         (údaje se přenesou do ostatních sestav v daném listu)_x000D_
_x000D_
    b) Rekapitulace rozpočtu_x000D_
       - potřebné Ostatní náklady_x000D_
_x000D_
    c) Celkové náklady za stavbu_x000D_
       - ceny u položek_x000D_
       - množství, pokud má žluté podbarvení_x000D_
       - a v případě potřeby poznámku (ta je ve skrytém sloupci)</t>
  </si>
  <si>
    <t>Stavba:</t>
  </si>
  <si>
    <t>Přivaděč Vyšní Lhoty – Žermanice, koryto, km 0,000-1,881 00 - 1. etapa</t>
  </si>
  <si>
    <t>KSO:</t>
  </si>
  <si>
    <t>833 31</t>
  </si>
  <si>
    <t>CC-CZ:</t>
  </si>
  <si>
    <t>2</t>
  </si>
  <si>
    <t>Místo:</t>
  </si>
  <si>
    <t>Vyšní Lhoty, Nižní Lhoty</t>
  </si>
  <si>
    <t>Datum:</t>
  </si>
  <si>
    <t>CZ-CPV:</t>
  </si>
  <si>
    <t>45000000-7</t>
  </si>
  <si>
    <t>CZ-CPA:</t>
  </si>
  <si>
    <t>42</t>
  </si>
  <si>
    <t>Zadavatel:</t>
  </si>
  <si>
    <t>IČ:</t>
  </si>
  <si>
    <t>Povodí Odry, státní podnik</t>
  </si>
  <si>
    <t>DIČ:</t>
  </si>
  <si>
    <t>Uchazeč:</t>
  </si>
  <si>
    <t>Vyplň údaj</t>
  </si>
  <si>
    <t>Projektant:</t>
  </si>
  <si>
    <t xml:space="preserve"> </t>
  </si>
  <si>
    <t>True</t>
  </si>
  <si>
    <t>Zpracovatel:</t>
  </si>
  <si>
    <t>Poznámka: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</si>
  <si>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</si>
  <si>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</si>
  <si>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</si>
  <si>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</si>
  <si>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</si>
  <si>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</si>
  <si>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</si>
  <si>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</si>
  <si>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</si>
  <si>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</si>
  <si>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</si>
  <si>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</si>
  <si>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</si>
  <si>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Projektant</t>
  </si>
  <si>
    <t>Zpracovatel</t>
  </si>
  <si>
    <t>Datum a podpis:</t>
  </si>
  <si>
    <t>Razítko</t>
  </si>
  <si>
    <t>Objednavatel</t>
  </si>
  <si>
    <t>Uchazeč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</si>
  <si>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</si>
  <si>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</si>
  <si>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</si>
  <si>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</si>
  <si>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</si>
  <si>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</si>
  <si>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</si>
  <si>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</si>
  <si>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</si>
  <si>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</si>
  <si>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</si>
  <si>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</si>
  <si>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</si>
  <si>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</si>
  <si>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</si>
  <si>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</si>
  <si>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</si>
  <si>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</si>
  <si>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</si>
  <si>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z rozpočtů</t>
  </si>
  <si>
    <t>D</t>
  </si>
  <si>
    <t>0</t>
  </si>
  <si>
    <t>###NOIMPORT###</t>
  </si>
  <si>
    <t>IMPORT</t>
  </si>
  <si>
    <t>{00000000-0000-0000-0000-000000000000}</t>
  </si>
  <si>
    <t>/</t>
  </si>
  <si>
    <t>SO 03</t>
  </si>
  <si>
    <t>Přivaděč km 1, 513 00  - km 1,881 00</t>
  </si>
  <si>
    <t>STA</t>
  </si>
  <si>
    <t>1</t>
  </si>
  <si>
    <t>{98d72628-0c91-406c-ac67-ad81d58255f2}</t>
  </si>
  <si>
    <t>nakladani</t>
  </si>
  <si>
    <t>1953,74</t>
  </si>
  <si>
    <t>nalozeni5</t>
  </si>
  <si>
    <t>1852</t>
  </si>
  <si>
    <t>KRYCÍ LIST SOUPISU PRACÍ</t>
  </si>
  <si>
    <t>Pol2_1</t>
  </si>
  <si>
    <t>3625,3</t>
  </si>
  <si>
    <t>Objekt:</t>
  </si>
  <si>
    <t>SO 03 - Přivaděč km 1, 513 00  - km 1,881 00</t>
  </si>
  <si>
    <t>REKAPITULACE ČLENĚNÍ SOUPISU PRACÍ</t>
  </si>
  <si>
    <t>Kód dílu - Popis</t>
  </si>
  <si>
    <t>Cena celkem [CZK]</t>
  </si>
  <si>
    <t>Náklady ze soupisu prací</t>
  </si>
  <si>
    <t>-1</t>
  </si>
  <si>
    <t>HSV - Práce a dodávky HSV</t>
  </si>
  <si>
    <t xml:space="preserve">    1 - Zemní práce</t>
  </si>
  <si>
    <t xml:space="preserve">    2 - Zakládání</t>
  </si>
  <si>
    <t xml:space="preserve">    3 - Svislé a kompletní konstrukce</t>
  </si>
  <si>
    <t xml:space="preserve">    5 - Komunikace pozemní</t>
  </si>
  <si>
    <t xml:space="preserve">    6 - Úpravy povrchů, podlahy a osazování výplní</t>
  </si>
  <si>
    <t xml:space="preserve">    8 - Trubní vedení</t>
  </si>
  <si>
    <t xml:space="preserve">    9 - Ostatní konstrukce a práce, bourání</t>
  </si>
  <si>
    <t xml:space="preserve">    997 - Přesun sutě</t>
  </si>
  <si>
    <t xml:space="preserve">    998 - Přesun hmot</t>
  </si>
  <si>
    <t>PSV - Práce a dodávky PSV</t>
  </si>
  <si>
    <t xml:space="preserve">    767 - Konstrukce zámečnické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</si>
  <si>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</si>
  <si>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</si>
  <si>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</si>
  <si>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</si>
  <si>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</si>
  <si>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</si>
  <si>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</si>
  <si>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</si>
  <si>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</si>
  <si>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</si>
  <si>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</si>
  <si>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</si>
  <si>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</si>
  <si>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HSV</t>
  </si>
  <si>
    <t>Práce a dodávky HSV</t>
  </si>
  <si>
    <t>ROZPOCET</t>
  </si>
  <si>
    <t>Zemní práce</t>
  </si>
  <si>
    <t>K</t>
  </si>
  <si>
    <t>115101201</t>
  </si>
  <si>
    <t>Čerpání vody na dopravní výšku do 10 m průměrný přítok do 500 l/min</t>
  </si>
  <si>
    <t>hod</t>
  </si>
  <si>
    <t>CS ÚRS 2018 01</t>
  </si>
  <si>
    <t>4</t>
  </si>
  <si>
    <t>-771537036</t>
  </si>
  <si>
    <t>VV</t>
  </si>
  <si>
    <t>2*24*7*10 "2 čerpadla, 24 hod/den, 10 týdnů"</t>
  </si>
  <si>
    <t>115101301</t>
  </si>
  <si>
    <t>Pohotovost čerpací soupravy pro dopravní výšku do 10 m přítok do 500 l/min</t>
  </si>
  <si>
    <t>den</t>
  </si>
  <si>
    <t>1812210519</t>
  </si>
  <si>
    <t>2*10*7</t>
  </si>
  <si>
    <t>3</t>
  </si>
  <si>
    <t>120901121_2</t>
  </si>
  <si>
    <t>Bourání zdiva z betonu prostého neprokládaného v odkopávkách nebo prokopávkách strojně</t>
  </si>
  <si>
    <t>m3</t>
  </si>
  <si>
    <t>-1756856666</t>
  </si>
  <si>
    <t>496,8 "VV pol. 1.1.1"</t>
  </si>
  <si>
    <t>368 "VV pol. 1.2.1"</t>
  </si>
  <si>
    <t>4 "VV pol. 1.5"</t>
  </si>
  <si>
    <t>Součet</t>
  </si>
  <si>
    <t>124203102</t>
  </si>
  <si>
    <t>Vykopávky přes 1000 do 5000 m3 pro koryta vodotečí v hornině tř. 3</t>
  </si>
  <si>
    <t>98404744</t>
  </si>
  <si>
    <t>3625,3 "VV pol. 2.2.1"</t>
  </si>
  <si>
    <t>Mezisoučet</t>
  </si>
  <si>
    <t>0,5*Pol2_1 "50% tř. 3"</t>
  </si>
  <si>
    <t>5</t>
  </si>
  <si>
    <t>124303102</t>
  </si>
  <si>
    <t>Vykopávky přes 1000 do 5000 m3 pro koryta vodotečí v hornině tř. 4</t>
  </si>
  <si>
    <t>59470320</t>
  </si>
  <si>
    <t>0,5*Pol2_1 "VV pol. 2.1, 50% tř. 4"</t>
  </si>
  <si>
    <t>6</t>
  </si>
  <si>
    <t>155131311</t>
  </si>
  <si>
    <t>Zřízení protierozního zpevnění svahů geomříží, georohoží sklonu do 1:2 včetně kotvení</t>
  </si>
  <si>
    <t>m2</t>
  </si>
  <si>
    <t>-1415016088</t>
  </si>
  <si>
    <t>7</t>
  </si>
  <si>
    <t>M</t>
  </si>
  <si>
    <t>69321033</t>
  </si>
  <si>
    <t>geomříž dvouosá PP s tahovou pevností 40kN/m</t>
  </si>
  <si>
    <t>8</t>
  </si>
  <si>
    <t>1897465296</t>
  </si>
  <si>
    <t>P</t>
  </si>
  <si>
    <t>Poznámka k položce:_x000D_
10/P</t>
  </si>
  <si>
    <t>2323,47826086957*1,15 'Přepočtené koeficientem množství</t>
  </si>
  <si>
    <t>162301152</t>
  </si>
  <si>
    <t>Vodorovné přemístění výkopku/sypaniny z hornin tř. 5 až 7 do 1000 m</t>
  </si>
  <si>
    <t>-257060344</t>
  </si>
  <si>
    <t>1852 "dovoz recyklátu"</t>
  </si>
  <si>
    <t>432 "Beton k drtičce"</t>
  </si>
  <si>
    <t>9</t>
  </si>
  <si>
    <t>162301102</t>
  </si>
  <si>
    <t>Vodorovné přemístění do 1000 m výkopku/sypaniny z horniny tř. 1 až 4</t>
  </si>
  <si>
    <t>1071208925</t>
  </si>
  <si>
    <t>3625,3 "VV pol. 2.2.1 na MD"</t>
  </si>
  <si>
    <t>289,5 "VV pol. 2.6"</t>
  </si>
  <si>
    <t>1762,4*0,1"VV pol. 2.7"</t>
  </si>
  <si>
    <t>446 "recyklát z recyklační linky"</t>
  </si>
  <si>
    <t>1042 "původní vrstvy"</t>
  </si>
  <si>
    <t>10</t>
  </si>
  <si>
    <t>162701105</t>
  </si>
  <si>
    <t>Vodorovné přemístění do 10000 m výkopku/sypaniny z horniny tř. 1 až 4</t>
  </si>
  <si>
    <t>2048694018</t>
  </si>
  <si>
    <t>11</t>
  </si>
  <si>
    <t>162701109</t>
  </si>
  <si>
    <t>Příplatek k vodorovnému přemístění výkopku/sypaniny z horniny tř. 1 až 4 ZKD 1000 m přes 10000 m</t>
  </si>
  <si>
    <t>2139671501</t>
  </si>
  <si>
    <t>2117*(12) "celkem 22 km"</t>
  </si>
  <si>
    <t>12</t>
  </si>
  <si>
    <t>167101102</t>
  </si>
  <si>
    <t>Nakládání výkopku z hornin tř. 1 až 4 přes 100 m3</t>
  </si>
  <si>
    <t>356012696</t>
  </si>
  <si>
    <t>2117 "Přebytek na skládku"</t>
  </si>
  <si>
    <t>13</t>
  </si>
  <si>
    <t>167101152</t>
  </si>
  <si>
    <t>Nakládání výkopku z hornin tř. 5 až 7 přes 100 m3</t>
  </si>
  <si>
    <t>863842640</t>
  </si>
  <si>
    <t>14</t>
  </si>
  <si>
    <t>171201201</t>
  </si>
  <si>
    <t>Uložení sypaniny na skládky</t>
  </si>
  <si>
    <t>-38984440</t>
  </si>
  <si>
    <t>2117 "Přebytek zeminy na skládku"</t>
  </si>
  <si>
    <t>171201211</t>
  </si>
  <si>
    <t>Poplatek za uložení stavebního odpadu - zeminy a kameniva na skládce</t>
  </si>
  <si>
    <t>t</t>
  </si>
  <si>
    <t>-709179006</t>
  </si>
  <si>
    <t>2117*2</t>
  </si>
  <si>
    <t>16</t>
  </si>
  <si>
    <t>174101101</t>
  </si>
  <si>
    <t>Zásyp jam, šachet rýh nebo kolem objektů sypaninou se zhutněním</t>
  </si>
  <si>
    <t>-1085087205</t>
  </si>
  <si>
    <t>289,5 "VV pol. 2.2.6"</t>
  </si>
  <si>
    <t>17</t>
  </si>
  <si>
    <t>175151101</t>
  </si>
  <si>
    <t>Obsypání potrubí strojně sypaninou bez prohození, uloženou do 3 m</t>
  </si>
  <si>
    <t>2045494875</t>
  </si>
  <si>
    <t>554,9 "VV pol. 2.2.2"</t>
  </si>
  <si>
    <t>78,4 "VV pol. 2.2.5"</t>
  </si>
  <si>
    <t>18</t>
  </si>
  <si>
    <t>58344171</t>
  </si>
  <si>
    <t>štěrkodrť frakce 0-32</t>
  </si>
  <si>
    <t>-1142966241</t>
  </si>
  <si>
    <t>2*78,4 "VV pol. 2.5"</t>
  </si>
  <si>
    <t>19</t>
  </si>
  <si>
    <t>58333651</t>
  </si>
  <si>
    <t>kamenivo těžené hrubé frakce 4-16</t>
  </si>
  <si>
    <t>-1404619629</t>
  </si>
  <si>
    <t>2*554,9 "VV pol. 2.2.2"</t>
  </si>
  <si>
    <t>20</t>
  </si>
  <si>
    <t>181411132</t>
  </si>
  <si>
    <t>Založení parkového trávníku výsevem plochy do 1000 m2 ve svahu do 1:2</t>
  </si>
  <si>
    <t>-1877672315</t>
  </si>
  <si>
    <t>1762,4 "VV pol. 2.7"</t>
  </si>
  <si>
    <t>00572474</t>
  </si>
  <si>
    <t>osivo směs travní krajinná-svahová</t>
  </si>
  <si>
    <t>kg</t>
  </si>
  <si>
    <t>1714502509</t>
  </si>
  <si>
    <t>1762,4*300/10000 "VV pol. 2.7, 300 kg/ha"</t>
  </si>
  <si>
    <t>22</t>
  </si>
  <si>
    <t>181951102</t>
  </si>
  <si>
    <t>Úprava pláně v hornině tř. 1 až 4 se zhutněním</t>
  </si>
  <si>
    <t>798142393</t>
  </si>
  <si>
    <t>4163"VV pol. 2.8"</t>
  </si>
  <si>
    <t>23</t>
  </si>
  <si>
    <t>182111111</t>
  </si>
  <si>
    <t>Zpevnění svahu jutovou, kokosovou nebo plastovou rohoží do 1:1</t>
  </si>
  <si>
    <t>-299584081</t>
  </si>
  <si>
    <t>24</t>
  </si>
  <si>
    <t>69311319</t>
  </si>
  <si>
    <t>textilie jutařská 400 g/m2</t>
  </si>
  <si>
    <t>-1362972386</t>
  </si>
  <si>
    <t>Poznámka k položce:_x000D_
13/P</t>
  </si>
  <si>
    <t>25</t>
  </si>
  <si>
    <t>182201101</t>
  </si>
  <si>
    <t>Svahování násypů</t>
  </si>
  <si>
    <t>301344741</t>
  </si>
  <si>
    <t>2617,7"VV pol. 2.9"</t>
  </si>
  <si>
    <t>26</t>
  </si>
  <si>
    <t>182301000</t>
  </si>
  <si>
    <t>Rozprostření svrchních vrstev ve svahu přes 1:5 vrstvy do 100 mm</t>
  </si>
  <si>
    <t>1810720613</t>
  </si>
  <si>
    <t>1762,4 "VV pol. 2.2.7"</t>
  </si>
  <si>
    <t>27</t>
  </si>
  <si>
    <t>185804312</t>
  </si>
  <si>
    <t>Zalití rostlin vodou plocha přes 20 m2</t>
  </si>
  <si>
    <t>-1259035026</t>
  </si>
  <si>
    <t>28</t>
  </si>
  <si>
    <t>1R 001</t>
  </si>
  <si>
    <t>Zásyp recyklovaným materiálem hutněným po vrstvách</t>
  </si>
  <si>
    <t>96630059</t>
  </si>
  <si>
    <t xml:space="preserve">1851,6 "VV pol.2. 2.3" </t>
  </si>
  <si>
    <t>29</t>
  </si>
  <si>
    <t>1R 002</t>
  </si>
  <si>
    <t xml:space="preserve">Betonový recyklát fr. 8- 32 </t>
  </si>
  <si>
    <t>-610478948</t>
  </si>
  <si>
    <t>Zakládání</t>
  </si>
  <si>
    <t>30</t>
  </si>
  <si>
    <t>213141111</t>
  </si>
  <si>
    <t>Zřízení vrstvy z geotextilie v rovině nebo ve sklonu do 1:5 š do 3 m</t>
  </si>
  <si>
    <t>1504884250</t>
  </si>
  <si>
    <t>31</t>
  </si>
  <si>
    <t>28323020</t>
  </si>
  <si>
    <t>fólie separační PE 2 x 50 m</t>
  </si>
  <si>
    <t>-1505343740</t>
  </si>
  <si>
    <t>Poznámka k položce:_x000D_
11/P</t>
  </si>
  <si>
    <t>32</t>
  </si>
  <si>
    <t>213141121</t>
  </si>
  <si>
    <t>Zřízení vrstvy z geotextilie ve sklonu do 1:2 š do 3 m</t>
  </si>
  <si>
    <t>-380367871</t>
  </si>
  <si>
    <t>33</t>
  </si>
  <si>
    <t>69311199</t>
  </si>
  <si>
    <t>geotextilie netkaná PES+PP 300 g/m2</t>
  </si>
  <si>
    <t>-2045005054</t>
  </si>
  <si>
    <t>Poznámka k položce:_x000D_
12/P</t>
  </si>
  <si>
    <t>34</t>
  </si>
  <si>
    <t>291211111</t>
  </si>
  <si>
    <t>Zřízení plochy ze silničních panelů do lože tl 50 mm z kameniva</t>
  </si>
  <si>
    <t>-791167873</t>
  </si>
  <si>
    <t>35</t>
  </si>
  <si>
    <t>59381009</t>
  </si>
  <si>
    <t>panel silniční 300x100x15 cm</t>
  </si>
  <si>
    <t>kus</t>
  </si>
  <si>
    <t>-2077364777</t>
  </si>
  <si>
    <t>Poznámka k položce:_x000D_
8/B</t>
  </si>
  <si>
    <t>Svislé a kompletní konstrukce</t>
  </si>
  <si>
    <t>36</t>
  </si>
  <si>
    <t>321321116</t>
  </si>
  <si>
    <t>Konstrukce vodních staveb ze ŽB mrazuvzdorného tř. C 30/37</t>
  </si>
  <si>
    <t>-408179372</t>
  </si>
  <si>
    <t>7,9 "VV pol. 3.2"</t>
  </si>
  <si>
    <t>37</t>
  </si>
  <si>
    <t>321351010</t>
  </si>
  <si>
    <t>Bednění konstrukcí vodních staveb rovinné - zřízení</t>
  </si>
  <si>
    <t>-234090869</t>
  </si>
  <si>
    <t>14,1"VV pol. 4.1"</t>
  </si>
  <si>
    <t>5,5 "VV pol. 4.2"</t>
  </si>
  <si>
    <t>381,7 "VV pol. 4.3"</t>
  </si>
  <si>
    <t>32 "VV pol. 4.4"</t>
  </si>
  <si>
    <t>38</t>
  </si>
  <si>
    <t>321352010</t>
  </si>
  <si>
    <t>Bednění konstrukcí vodních staveb rovinné - odstranění</t>
  </si>
  <si>
    <t>-614357317</t>
  </si>
  <si>
    <t>39</t>
  </si>
  <si>
    <t>321368211</t>
  </si>
  <si>
    <t>Výztuž železobetonových konstrukcí vodních staveb ze svařovaných sítí</t>
  </si>
  <si>
    <t>-7855291</t>
  </si>
  <si>
    <t>0,092 "VV pol. 6"</t>
  </si>
  <si>
    <t>Komunikace pozemní</t>
  </si>
  <si>
    <t>40</t>
  </si>
  <si>
    <t>56 001</t>
  </si>
  <si>
    <t>Zřízení betonového povrchu přivaděče C30/37 tl. 200 mm</t>
  </si>
  <si>
    <t>2132964756</t>
  </si>
  <si>
    <t>898,3/0,2 "VV pol. 3.1"</t>
  </si>
  <si>
    <t>41</t>
  </si>
  <si>
    <t>564831111</t>
  </si>
  <si>
    <t>Podklad ze štěrkodrtě ŠD tl 100 mm</t>
  </si>
  <si>
    <t>66073742</t>
  </si>
  <si>
    <t>1284,2/0,1 "VV pol. 2.4"</t>
  </si>
  <si>
    <t>596412210</t>
  </si>
  <si>
    <t>Kladení dlažby z vegetačních tvárnic pozemních komunikací tl 80 mm do 50 m2</t>
  </si>
  <si>
    <t>1837151436</t>
  </si>
  <si>
    <t>43</t>
  </si>
  <si>
    <t>59245031</t>
  </si>
  <si>
    <t>dlažba betonová vegetační 60x40x12cm</t>
  </si>
  <si>
    <t>1460362619</t>
  </si>
  <si>
    <t>Poznámka k položce:_x000D_
1/B</t>
  </si>
  <si>
    <t>Úpravy povrchů, podlahy a osazování výplní</t>
  </si>
  <si>
    <t>44</t>
  </si>
  <si>
    <t>919111111</t>
  </si>
  <si>
    <t>Řezání dilatačních spár š 4 mm hl do 60 mm příčných nebo podélných v čerstvém CB krytu</t>
  </si>
  <si>
    <t>m</t>
  </si>
  <si>
    <t>1943001555</t>
  </si>
  <si>
    <t>Poznámka k položce:_x000D_
VV pol. 5.2</t>
  </si>
  <si>
    <t>Trubní vedení</t>
  </si>
  <si>
    <t>45</t>
  </si>
  <si>
    <t>8 001</t>
  </si>
  <si>
    <t>Drenážní potrubí vysokopevnostní SN12 DN200 dodávka a montáž</t>
  </si>
  <si>
    <t>622246213</t>
  </si>
  <si>
    <t>427 "2/P"</t>
  </si>
  <si>
    <t>46</t>
  </si>
  <si>
    <t>8 004</t>
  </si>
  <si>
    <t>Drenážní potrubí vysokopevnostní SN12 DN400 dodávka a montáž</t>
  </si>
  <si>
    <t>1100130581</t>
  </si>
  <si>
    <t>Poznámka k položce:_x000D_
5/P</t>
  </si>
  <si>
    <t>47</t>
  </si>
  <si>
    <t>8 002</t>
  </si>
  <si>
    <t>Kompozitní poklop 900x600 uzamykatelný vodotěsný</t>
  </si>
  <si>
    <t>1409610770</t>
  </si>
  <si>
    <t>Poznámka k položce:_x000D_
4/P</t>
  </si>
  <si>
    <t>48</t>
  </si>
  <si>
    <t>877355211</t>
  </si>
  <si>
    <t>Montáž tvarovek z tvrdého PVC-systém KG nebo z polypropylenu-systém KG 2000 jednoosé DN 200</t>
  </si>
  <si>
    <t>-1202446566</t>
  </si>
  <si>
    <t>49</t>
  </si>
  <si>
    <t>28611364</t>
  </si>
  <si>
    <t>koleno kanalizace PVC KG 200x15°</t>
  </si>
  <si>
    <t>272604999</t>
  </si>
  <si>
    <t>Poznámka k položce:_x000D_
6/P</t>
  </si>
  <si>
    <t>50</t>
  </si>
  <si>
    <t>894414111</t>
  </si>
  <si>
    <t>Osazení železobetonových dílců pro šachty skruží základových (dno)</t>
  </si>
  <si>
    <t>496304596</t>
  </si>
  <si>
    <t>51</t>
  </si>
  <si>
    <t>59224023</t>
  </si>
  <si>
    <t>dno betonové šachtové DN 200 betonový žlab i nástupnice  100 x 63,5 x 15 cm</t>
  </si>
  <si>
    <t>1098699132</t>
  </si>
  <si>
    <t>2 "2/B"</t>
  </si>
  <si>
    <t>1 "7/B"</t>
  </si>
  <si>
    <t>52</t>
  </si>
  <si>
    <t>59224038</t>
  </si>
  <si>
    <t>dno betonové šachtové DN 400 betonový žlab i nástupnice   100 x 88,5 x 23 cm</t>
  </si>
  <si>
    <t>-710125401</t>
  </si>
  <si>
    <t>1 "4/B"</t>
  </si>
  <si>
    <t>2 "5/B"</t>
  </si>
  <si>
    <t>1 "6/B"</t>
  </si>
  <si>
    <t>Ostatní konstrukce a práce, bourání</t>
  </si>
  <si>
    <t>53</t>
  </si>
  <si>
    <t>919111233</t>
  </si>
  <si>
    <t>Řezání spár pro vytvoření komůrky š 20 mm hl 40 mm pro těsnící zálivku v CB krytu</t>
  </si>
  <si>
    <t>1005886369</t>
  </si>
  <si>
    <t>906,5 "VV pol. 5.1"</t>
  </si>
  <si>
    <t>54</t>
  </si>
  <si>
    <t>960 001</t>
  </si>
  <si>
    <t>Bourání stávajícího potrubí z kameniny DN200 s naložením na dopravní prostředek</t>
  </si>
  <si>
    <t>1467497858</t>
  </si>
  <si>
    <t>Poznámka k položce:_x000D_
vv pol. 1.4</t>
  </si>
  <si>
    <t>55</t>
  </si>
  <si>
    <t>960111221</t>
  </si>
  <si>
    <t>Bourání vodních staveb z dílců prefabrikovaných betonových a železobetonových</t>
  </si>
  <si>
    <t>-1618193510</t>
  </si>
  <si>
    <t>147,2 "VV pol. 1.3"</t>
  </si>
  <si>
    <t>56</t>
  </si>
  <si>
    <t>R9 003</t>
  </si>
  <si>
    <t>Těsnící provazec s kombinací trvale pružného tmelu do dilatační spáry</t>
  </si>
  <si>
    <t>-1956652684</t>
  </si>
  <si>
    <t>Poznámka k položce:_x000D_
vč. vyčištění spáry</t>
  </si>
  <si>
    <t>2183 "VV pol. 5.2, 1/P"</t>
  </si>
  <si>
    <t>997</t>
  </si>
  <si>
    <t>Přesun sutě</t>
  </si>
  <si>
    <t>57</t>
  </si>
  <si>
    <t>997013801</t>
  </si>
  <si>
    <t>Poplatek za uložení na skládce (skládkovné) stavebního odpadu betonového kód odpadu 170 101</t>
  </si>
  <si>
    <t>366530141</t>
  </si>
  <si>
    <t>(432+143)*2,5</t>
  </si>
  <si>
    <t>58</t>
  </si>
  <si>
    <t>997013807</t>
  </si>
  <si>
    <t>Poplatek za uložení stavebního odpadu na skládce (skládkovné) z tašek a keramických výrobků</t>
  </si>
  <si>
    <t>1942539982</t>
  </si>
  <si>
    <t>59</t>
  </si>
  <si>
    <t>997321511</t>
  </si>
  <si>
    <t>Vodorovná doprava suti a vybouraných hmot po suchu do 1 km</t>
  </si>
  <si>
    <t>-2085352443</t>
  </si>
  <si>
    <t>1437,5+29,44</t>
  </si>
  <si>
    <t>60</t>
  </si>
  <si>
    <t>997321519</t>
  </si>
  <si>
    <t>Příplatek ZKD 1km vodorovné dopravy suti a vybouraných hmot po suchu</t>
  </si>
  <si>
    <t>-487699165</t>
  </si>
  <si>
    <t>21*(1466,94) "Skládka 22 km"</t>
  </si>
  <si>
    <t>61</t>
  </si>
  <si>
    <t>997321611</t>
  </si>
  <si>
    <t>Nakládání nebo překládání suti a vybouraných hmot</t>
  </si>
  <si>
    <t>-2100961260</t>
  </si>
  <si>
    <t>432*2,5 "odpad z recyklace na skládku"</t>
  </si>
  <si>
    <t>998</t>
  </si>
  <si>
    <t>Přesun hmot</t>
  </si>
  <si>
    <t>62</t>
  </si>
  <si>
    <t>998332011</t>
  </si>
  <si>
    <t>Přesun hmot pro úpravy vodních toků a kanály</t>
  </si>
  <si>
    <t>-1937174260</t>
  </si>
  <si>
    <t>PSV</t>
  </si>
  <si>
    <t>Práce a dodávky PSV</t>
  </si>
  <si>
    <t>767</t>
  </si>
  <si>
    <t>Konstrukce zámečnické</t>
  </si>
  <si>
    <t>63</t>
  </si>
  <si>
    <t>767 001</t>
  </si>
  <si>
    <t>Ocelová závora mechanicky otočná 1/Z</t>
  </si>
  <si>
    <t>-574071681</t>
  </si>
  <si>
    <t>Aquatis, a.s.</t>
  </si>
  <si>
    <t>Odstraněny položky potrubí DN 250 (pol. 46)</t>
  </si>
  <si>
    <t>Odstraněna položka dno betonové šachty pro potrubí DN 300(pol. 54)</t>
  </si>
</sst>
</file>

<file path=xl/styles.xml><?xml version="1.0" encoding="utf-8"?>
<styleSheet xmlns="http://schemas.openxmlformats.org/spreadsheetml/2006/main">
  <numFmts count="4">
    <numFmt numFmtId="164" formatCode="#,##0.00%"/>
    <numFmt numFmtId="165" formatCode="dd\.mm\.yyyy"/>
    <numFmt numFmtId="166" formatCode="#,##0.00000"/>
    <numFmt numFmtId="167" formatCode="#,##0.000"/>
  </numFmts>
  <fonts count="42">
    <font>
      <sz val="8"/>
      <name val="Arial CE"/>
      <family val="2"/>
    </font>
    <font>
      <sz val="10"/>
      <color rgb="FF969696"/>
      <name val="Arial CE"/>
      <family val="2"/>
      <charset val="238"/>
    </font>
    <font>
      <sz val="10"/>
      <name val="Arial CE"/>
      <family val="2"/>
      <charset val="238"/>
    </font>
    <font>
      <b/>
      <sz val="11"/>
      <name val="Arial CE"/>
      <family val="2"/>
      <charset val="238"/>
    </font>
    <font>
      <b/>
      <sz val="12"/>
      <name val="Arial CE"/>
      <family val="2"/>
      <charset val="238"/>
    </font>
    <font>
      <sz val="11"/>
      <name val="Arial CE"/>
      <family val="2"/>
      <charset val="238"/>
    </font>
    <font>
      <sz val="12"/>
      <color rgb="FF003366"/>
      <name val="Arial CE"/>
      <family val="2"/>
      <charset val="238"/>
    </font>
    <font>
      <sz val="10"/>
      <color rgb="FF003366"/>
      <name val="Arial CE"/>
      <family val="2"/>
      <charset val="238"/>
    </font>
    <font>
      <sz val="8"/>
      <color rgb="FF003366"/>
      <name val="Arial CE"/>
      <family val="2"/>
      <charset val="238"/>
    </font>
    <font>
      <sz val="8"/>
      <color rgb="FF505050"/>
      <name val="Arial CE"/>
      <family val="2"/>
      <charset val="238"/>
    </font>
    <font>
      <sz val="8"/>
      <color rgb="FFFF0000"/>
      <name val="Arial CE"/>
      <family val="2"/>
      <charset val="238"/>
    </font>
    <font>
      <sz val="8"/>
      <color rgb="FF0000A8"/>
      <name val="Arial CE"/>
      <family val="2"/>
      <charset val="238"/>
    </font>
    <font>
      <sz val="8"/>
      <color rgb="FFFFFFFF"/>
      <name val="Arial CE"/>
      <family val="2"/>
      <charset val="238"/>
    </font>
    <font>
      <sz val="8"/>
      <color rgb="FF3366FF"/>
      <name val="Arial CE"/>
      <family val="2"/>
      <charset val="238"/>
    </font>
    <font>
      <b/>
      <sz val="14"/>
      <name val="Arial CE"/>
      <family val="2"/>
      <charset val="238"/>
    </font>
    <font>
      <b/>
      <sz val="12"/>
      <color rgb="FF969696"/>
      <name val="Arial CE"/>
      <family val="2"/>
      <charset val="238"/>
    </font>
    <font>
      <b/>
      <sz val="8"/>
      <color rgb="FF969696"/>
      <name val="Arial CE"/>
      <family val="2"/>
      <charset val="238"/>
    </font>
    <font>
      <b/>
      <sz val="10"/>
      <name val="Arial CE"/>
      <family val="2"/>
      <charset val="238"/>
    </font>
    <font>
      <b/>
      <sz val="10"/>
      <color rgb="FF969696"/>
      <name val="Arial CE"/>
      <family val="2"/>
      <charset val="238"/>
    </font>
    <font>
      <b/>
      <sz val="10"/>
      <color rgb="FF464646"/>
      <name val="Arial CE"/>
      <family val="2"/>
      <charset val="238"/>
    </font>
    <font>
      <sz val="12"/>
      <color rgb="FF969696"/>
      <name val="Arial CE"/>
      <family val="2"/>
      <charset val="238"/>
    </font>
    <font>
      <sz val="8"/>
      <color rgb="FF969696"/>
      <name val="Arial CE"/>
      <family val="2"/>
      <charset val="238"/>
    </font>
    <font>
      <sz val="9"/>
      <name val="Arial CE"/>
      <family val="2"/>
      <charset val="238"/>
    </font>
    <font>
      <sz val="9"/>
      <color rgb="FF969696"/>
      <name val="Arial CE"/>
      <family val="2"/>
      <charset val="238"/>
    </font>
    <font>
      <b/>
      <sz val="12"/>
      <color rgb="FF960000"/>
      <name val="Arial CE"/>
      <family val="2"/>
      <charset val="238"/>
    </font>
    <font>
      <sz val="12"/>
      <name val="Arial CE"/>
      <family val="2"/>
      <charset val="238"/>
    </font>
    <font>
      <sz val="18"/>
      <color theme="10"/>
      <name val="Wingdings 2"/>
      <family val="1"/>
      <charset val="2"/>
    </font>
    <font>
      <b/>
      <sz val="11"/>
      <color rgb="FF003366"/>
      <name val="Arial CE"/>
      <family val="2"/>
      <charset val="238"/>
    </font>
    <font>
      <sz val="11"/>
      <color rgb="FF003366"/>
      <name val="Arial CE"/>
      <family val="2"/>
      <charset val="238"/>
    </font>
    <font>
      <sz val="11"/>
      <color rgb="FF969696"/>
      <name val="Arial CE"/>
      <family val="2"/>
      <charset val="238"/>
    </font>
    <font>
      <sz val="8"/>
      <color rgb="FF000000"/>
      <name val="Arial CE"/>
      <family val="2"/>
      <charset val="238"/>
    </font>
    <font>
      <sz val="10"/>
      <color rgb="FF3366FF"/>
      <name val="Arial CE"/>
      <family val="2"/>
      <charset val="238"/>
    </font>
    <font>
      <b/>
      <sz val="12"/>
      <color rgb="FF800000"/>
      <name val="Arial CE"/>
      <family val="2"/>
      <charset val="238"/>
    </font>
    <font>
      <sz val="8"/>
      <color rgb="FF960000"/>
      <name val="Arial CE"/>
      <family val="2"/>
      <charset val="238"/>
    </font>
    <font>
      <b/>
      <sz val="8"/>
      <name val="Arial CE"/>
      <family val="2"/>
      <charset val="238"/>
    </font>
    <font>
      <sz val="7"/>
      <color rgb="FF969696"/>
      <name val="Arial CE"/>
      <family val="2"/>
      <charset val="238"/>
    </font>
    <font>
      <i/>
      <sz val="9"/>
      <color rgb="FF0000FF"/>
      <name val="Arial CE"/>
      <family val="2"/>
      <charset val="238"/>
    </font>
    <font>
      <i/>
      <sz val="8"/>
      <color rgb="FF0000FF"/>
      <name val="Arial CE"/>
      <family val="2"/>
      <charset val="238"/>
    </font>
    <font>
      <i/>
      <sz val="7"/>
      <color rgb="FF969696"/>
      <name val="Arial CE"/>
      <family val="2"/>
      <charset val="238"/>
    </font>
    <font>
      <u/>
      <sz val="11"/>
      <color theme="10"/>
      <name val="Calibri"/>
      <family val="2"/>
      <charset val="238"/>
      <scheme val="minor"/>
    </font>
    <font>
      <sz val="8"/>
      <color rgb="FFFF0000"/>
      <name val="Arial CE"/>
      <family val="2"/>
    </font>
    <font>
      <sz val="10"/>
      <color rgb="FFFF0000"/>
      <name val="Arial CE"/>
      <family val="2"/>
    </font>
  </fonts>
  <fills count="7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  <fill>
      <patternFill patternType="solid">
        <fgColor theme="5" tint="0.79998168889431442"/>
        <bgColor indexed="64"/>
      </patternFill>
    </fill>
  </fills>
  <borders count="2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</borders>
  <cellStyleXfs count="2">
    <xf numFmtId="0" fontId="0" fillId="0" borderId="0"/>
    <xf numFmtId="0" fontId="39" fillId="0" borderId="0" applyNumberFormat="0" applyFill="0" applyBorder="0" applyAlignment="0" applyProtection="0"/>
  </cellStyleXfs>
  <cellXfs count="270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/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4" fillId="0" borderId="0" xfId="0" applyFont="1" applyAlignment="1">
      <alignment horizontal="left" vertical="center"/>
    </xf>
    <xf numFmtId="0" fontId="13" fillId="0" borderId="0" xfId="0" applyFont="1" applyAlignment="1">
      <alignment horizontal="left" vertical="center"/>
    </xf>
    <xf numFmtId="0" fontId="15" fillId="0" borderId="0" xfId="0" applyFont="1" applyAlignment="1">
      <alignment horizontal="left"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/>
    </xf>
    <xf numFmtId="0" fontId="1" fillId="0" borderId="0" xfId="0" applyFont="1" applyAlignment="1">
      <alignment horizontal="left" vertical="center"/>
    </xf>
    <xf numFmtId="0" fontId="2" fillId="3" borderId="0" xfId="0" applyFont="1" applyFill="1" applyAlignment="1" applyProtection="1">
      <alignment horizontal="left" vertical="center"/>
      <protection locked="0"/>
    </xf>
    <xf numFmtId="0" fontId="2" fillId="0" borderId="0" xfId="0" applyFont="1" applyAlignment="1">
      <alignment horizontal="left" vertical="top"/>
    </xf>
    <xf numFmtId="49" fontId="2" fillId="3" borderId="0" xfId="0" applyNumberFormat="1" applyFont="1" applyFill="1" applyAlignment="1" applyProtection="1">
      <alignment horizontal="left" vertical="center"/>
      <protection locked="0"/>
    </xf>
    <xf numFmtId="0" fontId="2" fillId="0" borderId="0" xfId="0" applyFont="1" applyAlignment="1">
      <alignment horizontal="left" vertical="center" wrapText="1"/>
    </xf>
    <xf numFmtId="0" fontId="0" fillId="0" borderId="4" xfId="0" applyBorder="1"/>
    <xf numFmtId="0" fontId="0" fillId="0" borderId="3" xfId="0" applyBorder="1" applyAlignment="1">
      <alignment vertical="center"/>
    </xf>
    <xf numFmtId="0" fontId="17" fillId="0" borderId="5" xfId="0" applyFont="1" applyBorder="1" applyAlignment="1">
      <alignment horizontal="left" vertical="center"/>
    </xf>
    <xf numFmtId="0" fontId="0" fillId="0" borderId="5" xfId="0" applyBorder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3" xfId="0" applyFont="1" applyBorder="1" applyAlignment="1">
      <alignment vertical="center"/>
    </xf>
    <xf numFmtId="0" fontId="0" fillId="4" borderId="0" xfId="0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0" fillId="4" borderId="7" xfId="0" applyFill="1" applyBorder="1" applyAlignment="1">
      <alignment vertical="center"/>
    </xf>
    <xf numFmtId="0" fontId="4" fillId="4" borderId="7" xfId="0" applyFont="1" applyFill="1" applyBorder="1" applyAlignment="1">
      <alignment horizontal="center" vertical="center"/>
    </xf>
    <xf numFmtId="0" fontId="19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0" fillId="0" borderId="9" xfId="0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2" xfId="0" applyBorder="1" applyAlignment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17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21" fillId="0" borderId="0" xfId="0" applyFont="1" applyAlignment="1">
      <alignment horizontal="left" vertical="center"/>
    </xf>
    <xf numFmtId="0" fontId="0" fillId="0" borderId="15" xfId="0" applyBorder="1" applyAlignment="1">
      <alignment vertical="center"/>
    </xf>
    <xf numFmtId="0" fontId="0" fillId="5" borderId="7" xfId="0" applyFill="1" applyBorder="1" applyAlignment="1">
      <alignment vertical="center"/>
    </xf>
    <xf numFmtId="0" fontId="22" fillId="5" borderId="0" xfId="0" applyFont="1" applyFill="1" applyAlignment="1">
      <alignment horizontal="center" vertical="center"/>
    </xf>
    <xf numFmtId="0" fontId="23" fillId="0" borderId="16" xfId="0" applyFont="1" applyBorder="1" applyAlignment="1">
      <alignment horizontal="center" vertical="center" wrapText="1"/>
    </xf>
    <xf numFmtId="0" fontId="23" fillId="0" borderId="17" xfId="0" applyFont="1" applyBorder="1" applyAlignment="1">
      <alignment horizontal="center" vertical="center" wrapText="1"/>
    </xf>
    <xf numFmtId="0" fontId="23" fillId="0" borderId="18" xfId="0" applyFont="1" applyBorder="1" applyAlignment="1">
      <alignment horizontal="center" vertical="center" wrapText="1"/>
    </xf>
    <xf numFmtId="0" fontId="0" fillId="0" borderId="11" xfId="0" applyBorder="1" applyAlignment="1">
      <alignment vertical="center"/>
    </xf>
    <xf numFmtId="0" fontId="4" fillId="0" borderId="3" xfId="0" applyFont="1" applyBorder="1" applyAlignment="1">
      <alignment vertical="center"/>
    </xf>
    <xf numFmtId="0" fontId="24" fillId="0" borderId="0" xfId="0" applyFont="1" applyAlignment="1">
      <alignment horizontal="left" vertical="center"/>
    </xf>
    <xf numFmtId="0" fontId="24" fillId="0" borderId="0" xfId="0" applyFont="1" applyAlignment="1">
      <alignment vertical="center"/>
    </xf>
    <xf numFmtId="4" fontId="24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4" fontId="20" fillId="0" borderId="14" xfId="0" applyNumberFormat="1" applyFont="1" applyBorder="1" applyAlignment="1">
      <alignment vertical="center"/>
    </xf>
    <xf numFmtId="4" fontId="20" fillId="0" borderId="0" xfId="0" applyNumberFormat="1" applyFont="1" applyAlignment="1">
      <alignment vertical="center"/>
    </xf>
    <xf numFmtId="166" fontId="20" fillId="0" borderId="0" xfId="0" applyNumberFormat="1" applyFont="1" applyAlignment="1">
      <alignment vertical="center"/>
    </xf>
    <xf numFmtId="4" fontId="20" fillId="0" borderId="15" xfId="0" applyNumberFormat="1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25" fillId="0" borderId="0" xfId="0" applyFont="1" applyAlignment="1">
      <alignment horizontal="left" vertical="center"/>
    </xf>
    <xf numFmtId="0" fontId="26" fillId="0" borderId="0" xfId="1" applyFont="1" applyAlignment="1">
      <alignment horizontal="center" vertical="center"/>
    </xf>
    <xf numFmtId="0" fontId="5" fillId="0" borderId="3" xfId="0" applyFont="1" applyBorder="1" applyAlignment="1">
      <alignment vertical="center"/>
    </xf>
    <xf numFmtId="0" fontId="27" fillId="0" borderId="0" xfId="0" applyFont="1" applyAlignment="1">
      <alignment vertical="center"/>
    </xf>
    <xf numFmtId="0" fontId="28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4" fontId="29" fillId="0" borderId="19" xfId="0" applyNumberFormat="1" applyFont="1" applyBorder="1" applyAlignment="1">
      <alignment vertical="center"/>
    </xf>
    <xf numFmtId="4" fontId="29" fillId="0" borderId="20" xfId="0" applyNumberFormat="1" applyFont="1" applyBorder="1" applyAlignment="1">
      <alignment vertical="center"/>
    </xf>
    <xf numFmtId="166" fontId="29" fillId="0" borderId="20" xfId="0" applyNumberFormat="1" applyFont="1" applyBorder="1" applyAlignment="1">
      <alignment vertical="center"/>
    </xf>
    <xf numFmtId="4" fontId="29" fillId="0" borderId="21" xfId="0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0" fontId="0" fillId="0" borderId="0" xfId="0" applyProtection="1">
      <protection locked="0"/>
    </xf>
    <xf numFmtId="0" fontId="30" fillId="0" borderId="0" xfId="0" applyFont="1" applyAlignment="1">
      <alignment horizontal="left" vertical="center"/>
    </xf>
    <xf numFmtId="0" fontId="0" fillId="0" borderId="2" xfId="0" applyBorder="1" applyProtection="1">
      <protection locked="0"/>
    </xf>
    <xf numFmtId="0" fontId="31" fillId="0" borderId="0" xfId="0" applyFont="1" applyAlignment="1">
      <alignment horizontal="left" vertical="center"/>
    </xf>
    <xf numFmtId="0" fontId="0" fillId="0" borderId="0" xfId="0" applyAlignment="1" applyProtection="1">
      <alignment vertical="center"/>
      <protection locked="0"/>
    </xf>
    <xf numFmtId="0" fontId="1" fillId="0" borderId="0" xfId="0" applyFont="1" applyAlignment="1" applyProtection="1">
      <alignment horizontal="left" vertical="center"/>
      <protection locked="0"/>
    </xf>
    <xf numFmtId="0" fontId="0" fillId="0" borderId="3" xfId="0" applyBorder="1" applyAlignment="1">
      <alignment vertical="center" wrapText="1"/>
    </xf>
    <xf numFmtId="0" fontId="0" fillId="0" borderId="0" xfId="0" applyAlignment="1" applyProtection="1">
      <alignment vertical="center" wrapText="1"/>
      <protection locked="0"/>
    </xf>
    <xf numFmtId="0" fontId="0" fillId="0" borderId="12" xfId="0" applyBorder="1" applyAlignment="1" applyProtection="1">
      <alignment vertical="center"/>
      <protection locked="0"/>
    </xf>
    <xf numFmtId="0" fontId="17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right" vertical="center"/>
      <protection locked="0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 applyProtection="1">
      <alignment horizontal="right" vertical="center"/>
      <protection locked="0"/>
    </xf>
    <xf numFmtId="0" fontId="0" fillId="5" borderId="0" xfId="0" applyFill="1" applyAlignment="1">
      <alignment vertical="center"/>
    </xf>
    <xf numFmtId="0" fontId="4" fillId="5" borderId="6" xfId="0" applyFont="1" applyFill="1" applyBorder="1" applyAlignment="1">
      <alignment horizontal="left" vertical="center"/>
    </xf>
    <xf numFmtId="0" fontId="4" fillId="5" borderId="7" xfId="0" applyFont="1" applyFill="1" applyBorder="1" applyAlignment="1">
      <alignment horizontal="right" vertical="center"/>
    </xf>
    <xf numFmtId="0" fontId="4" fillId="5" borderId="7" xfId="0" applyFont="1" applyFill="1" applyBorder="1" applyAlignment="1">
      <alignment horizontal="center" vertical="center"/>
    </xf>
    <xf numFmtId="0" fontId="0" fillId="5" borderId="7" xfId="0" applyFill="1" applyBorder="1" applyAlignment="1" applyProtection="1">
      <alignment vertical="center"/>
      <protection locked="0"/>
    </xf>
    <xf numFmtId="4" fontId="4" fillId="5" borderId="7" xfId="0" applyNumberFormat="1" applyFont="1" applyFill="1" applyBorder="1" applyAlignment="1">
      <alignment vertical="center"/>
    </xf>
    <xf numFmtId="0" fontId="0" fillId="5" borderId="8" xfId="0" applyFill="1" applyBorder="1" applyAlignment="1">
      <alignment vertical="center"/>
    </xf>
    <xf numFmtId="0" fontId="0" fillId="0" borderId="4" xfId="0" applyBorder="1" applyAlignment="1" applyProtection="1">
      <alignment vertical="center"/>
      <protection locked="0"/>
    </xf>
    <xf numFmtId="0" fontId="1" fillId="0" borderId="5" xfId="0" applyFont="1" applyBorder="1" applyAlignment="1">
      <alignment horizontal="center" vertical="center"/>
    </xf>
    <xf numFmtId="0" fontId="0" fillId="0" borderId="5" xfId="0" applyBorder="1" applyAlignment="1" applyProtection="1">
      <alignment vertical="center"/>
      <protection locked="0"/>
    </xf>
    <xf numFmtId="0" fontId="1" fillId="0" borderId="5" xfId="0" applyFont="1" applyBorder="1" applyAlignment="1">
      <alignment horizontal="right" vertical="center"/>
    </xf>
    <xf numFmtId="0" fontId="0" fillId="0" borderId="10" xfId="0" applyBorder="1" applyAlignment="1" applyProtection="1">
      <alignment vertical="center"/>
      <protection locked="0"/>
    </xf>
    <xf numFmtId="0" fontId="0" fillId="0" borderId="2" xfId="0" applyBorder="1" applyAlignment="1" applyProtection="1">
      <alignment vertical="center"/>
      <protection locked="0"/>
    </xf>
    <xf numFmtId="0" fontId="22" fillId="5" borderId="0" xfId="0" applyFont="1" applyFill="1" applyAlignment="1">
      <alignment horizontal="left" vertical="center"/>
    </xf>
    <xf numFmtId="0" fontId="0" fillId="5" borderId="0" xfId="0" applyFill="1" applyAlignment="1" applyProtection="1">
      <alignment vertical="center"/>
      <protection locked="0"/>
    </xf>
    <xf numFmtId="0" fontId="22" fillId="5" borderId="0" xfId="0" applyFont="1" applyFill="1" applyAlignment="1">
      <alignment horizontal="right" vertical="center"/>
    </xf>
    <xf numFmtId="0" fontId="32" fillId="0" borderId="0" xfId="0" applyFont="1" applyAlignment="1">
      <alignment horizontal="left" vertical="center"/>
    </xf>
    <xf numFmtId="0" fontId="6" fillId="0" borderId="3" xfId="0" applyFont="1" applyBorder="1" applyAlignment="1">
      <alignment vertical="center"/>
    </xf>
    <xf numFmtId="0" fontId="6" fillId="0" borderId="20" xfId="0" applyFont="1" applyBorder="1" applyAlignment="1">
      <alignment horizontal="left" vertical="center"/>
    </xf>
    <xf numFmtId="0" fontId="6" fillId="0" borderId="20" xfId="0" applyFont="1" applyBorder="1" applyAlignment="1">
      <alignment vertical="center"/>
    </xf>
    <xf numFmtId="0" fontId="6" fillId="0" borderId="20" xfId="0" applyFont="1" applyBorder="1" applyAlignment="1" applyProtection="1">
      <alignment vertical="center"/>
      <protection locked="0"/>
    </xf>
    <xf numFmtId="4" fontId="6" fillId="0" borderId="20" xfId="0" applyNumberFormat="1" applyFont="1" applyBorder="1" applyAlignment="1">
      <alignment vertical="center"/>
    </xf>
    <xf numFmtId="0" fontId="7" fillId="0" borderId="3" xfId="0" applyFont="1" applyBorder="1" applyAlignment="1">
      <alignment vertical="center"/>
    </xf>
    <xf numFmtId="0" fontId="7" fillId="0" borderId="20" xfId="0" applyFont="1" applyBorder="1" applyAlignment="1">
      <alignment horizontal="left" vertical="center"/>
    </xf>
    <xf numFmtId="0" fontId="7" fillId="0" borderId="20" xfId="0" applyFont="1" applyBorder="1" applyAlignment="1">
      <alignment vertical="center"/>
    </xf>
    <xf numFmtId="0" fontId="7" fillId="0" borderId="20" xfId="0" applyFont="1" applyBorder="1" applyAlignment="1" applyProtection="1">
      <alignment vertical="center"/>
      <protection locked="0"/>
    </xf>
    <xf numFmtId="4" fontId="7" fillId="0" borderId="20" xfId="0" applyNumberFormat="1" applyFont="1" applyBorder="1" applyAlignment="1">
      <alignment vertical="center"/>
    </xf>
    <xf numFmtId="0" fontId="0" fillId="0" borderId="3" xfId="0" applyBorder="1" applyAlignment="1">
      <alignment horizontal="center" vertical="center" wrapText="1"/>
    </xf>
    <xf numFmtId="0" fontId="22" fillId="5" borderId="16" xfId="0" applyFont="1" applyFill="1" applyBorder="1" applyAlignment="1">
      <alignment horizontal="center" vertical="center" wrapText="1"/>
    </xf>
    <xf numFmtId="0" fontId="22" fillId="5" borderId="17" xfId="0" applyFont="1" applyFill="1" applyBorder="1" applyAlignment="1">
      <alignment horizontal="center" vertical="center" wrapText="1"/>
    </xf>
    <xf numFmtId="0" fontId="22" fillId="5" borderId="17" xfId="0" applyFont="1" applyFill="1" applyBorder="1" applyAlignment="1" applyProtection="1">
      <alignment horizontal="center" vertical="center" wrapText="1"/>
      <protection locked="0"/>
    </xf>
    <xf numFmtId="0" fontId="22" fillId="5" borderId="18" xfId="0" applyFont="1" applyFill="1" applyBorder="1" applyAlignment="1">
      <alignment horizontal="center" vertical="center" wrapText="1"/>
    </xf>
    <xf numFmtId="4" fontId="24" fillId="0" borderId="0" xfId="0" applyNumberFormat="1" applyFont="1"/>
    <xf numFmtId="166" fontId="33" fillId="0" borderId="12" xfId="0" applyNumberFormat="1" applyFont="1" applyBorder="1"/>
    <xf numFmtId="166" fontId="33" fillId="0" borderId="13" xfId="0" applyNumberFormat="1" applyFont="1" applyBorder="1"/>
    <xf numFmtId="4" fontId="34" fillId="0" borderId="0" xfId="0" applyNumberFormat="1" applyFont="1" applyAlignment="1">
      <alignment vertical="center"/>
    </xf>
    <xf numFmtId="0" fontId="8" fillId="0" borderId="3" xfId="0" applyFont="1" applyBorder="1"/>
    <xf numFmtId="0" fontId="8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8" fillId="0" borderId="0" xfId="0" applyFont="1" applyProtection="1">
      <protection locked="0"/>
    </xf>
    <xf numFmtId="4" fontId="6" fillId="0" borderId="0" xfId="0" applyNumberFormat="1" applyFont="1"/>
    <xf numFmtId="0" fontId="8" fillId="0" borderId="14" xfId="0" applyFont="1" applyBorder="1"/>
    <xf numFmtId="166" fontId="8" fillId="0" borderId="0" xfId="0" applyNumberFormat="1" applyFont="1"/>
    <xf numFmtId="166" fontId="8" fillId="0" borderId="15" xfId="0" applyNumberFormat="1" applyFont="1" applyBorder="1"/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>
      <alignment horizontal="left"/>
    </xf>
    <xf numFmtId="4" fontId="7" fillId="0" borderId="0" xfId="0" applyNumberFormat="1" applyFont="1"/>
    <xf numFmtId="0" fontId="0" fillId="0" borderId="3" xfId="0" applyBorder="1" applyAlignment="1" applyProtection="1">
      <alignment vertical="center"/>
      <protection locked="0"/>
    </xf>
    <xf numFmtId="0" fontId="22" fillId="0" borderId="22" xfId="0" applyFont="1" applyBorder="1" applyAlignment="1" applyProtection="1">
      <alignment horizontal="center" vertical="center"/>
      <protection locked="0"/>
    </xf>
    <xf numFmtId="49" fontId="22" fillId="0" borderId="22" xfId="0" applyNumberFormat="1" applyFont="1" applyBorder="1" applyAlignment="1" applyProtection="1">
      <alignment horizontal="left" vertical="center" wrapText="1"/>
      <protection locked="0"/>
    </xf>
    <xf numFmtId="0" fontId="22" fillId="0" borderId="22" xfId="0" applyFont="1" applyBorder="1" applyAlignment="1" applyProtection="1">
      <alignment horizontal="left" vertical="center" wrapText="1"/>
      <protection locked="0"/>
    </xf>
    <xf numFmtId="0" fontId="22" fillId="0" borderId="22" xfId="0" applyFont="1" applyBorder="1" applyAlignment="1" applyProtection="1">
      <alignment horizontal="center" vertical="center" wrapText="1"/>
      <protection locked="0"/>
    </xf>
    <xf numFmtId="167" fontId="22" fillId="0" borderId="22" xfId="0" applyNumberFormat="1" applyFont="1" applyBorder="1" applyAlignment="1" applyProtection="1">
      <alignment vertical="center"/>
      <protection locked="0"/>
    </xf>
    <xf numFmtId="4" fontId="22" fillId="3" borderId="22" xfId="0" applyNumberFormat="1" applyFont="1" applyFill="1" applyBorder="1" applyAlignment="1" applyProtection="1">
      <alignment vertical="center"/>
      <protection locked="0"/>
    </xf>
    <xf numFmtId="4" fontId="22" fillId="0" borderId="22" xfId="0" applyNumberFormat="1" applyFont="1" applyBorder="1" applyAlignment="1" applyProtection="1">
      <alignment vertical="center"/>
      <protection locked="0"/>
    </xf>
    <xf numFmtId="0" fontId="23" fillId="3" borderId="14" xfId="0" applyFont="1" applyFill="1" applyBorder="1" applyAlignment="1" applyProtection="1">
      <alignment horizontal="left" vertical="center"/>
      <protection locked="0"/>
    </xf>
    <xf numFmtId="0" fontId="23" fillId="0" borderId="0" xfId="0" applyFont="1" applyAlignment="1">
      <alignment horizontal="center" vertical="center"/>
    </xf>
    <xf numFmtId="166" fontId="23" fillId="0" borderId="0" xfId="0" applyNumberFormat="1" applyFont="1" applyAlignment="1">
      <alignment vertical="center"/>
    </xf>
    <xf numFmtId="166" fontId="23" fillId="0" borderId="15" xfId="0" applyNumberFormat="1" applyFont="1" applyBorder="1" applyAlignment="1">
      <alignment vertical="center"/>
    </xf>
    <xf numFmtId="0" fontId="22" fillId="0" borderId="0" xfId="0" applyFont="1" applyAlignment="1">
      <alignment horizontal="left" vertical="center"/>
    </xf>
    <xf numFmtId="4" fontId="0" fillId="0" borderId="0" xfId="0" applyNumberFormat="1" applyAlignment="1">
      <alignment vertical="center"/>
    </xf>
    <xf numFmtId="0" fontId="9" fillId="0" borderId="3" xfId="0" applyFont="1" applyBorder="1" applyAlignment="1">
      <alignment vertical="center"/>
    </xf>
    <xf numFmtId="0" fontId="35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 wrapText="1"/>
    </xf>
    <xf numFmtId="167" fontId="9" fillId="0" borderId="0" xfId="0" applyNumberFormat="1" applyFont="1" applyAlignment="1">
      <alignment vertical="center"/>
    </xf>
    <xf numFmtId="0" fontId="9" fillId="0" borderId="0" xfId="0" applyFont="1" applyAlignment="1" applyProtection="1">
      <alignment vertical="center"/>
      <protection locked="0"/>
    </xf>
    <xf numFmtId="0" fontId="9" fillId="0" borderId="14" xfId="0" applyFont="1" applyBorder="1" applyAlignment="1">
      <alignment vertical="center"/>
    </xf>
    <xf numFmtId="0" fontId="9" fillId="0" borderId="15" xfId="0" applyFont="1" applyBorder="1" applyAlignment="1">
      <alignment vertical="center"/>
    </xf>
    <xf numFmtId="0" fontId="10" fillId="0" borderId="3" xfId="0" applyFont="1" applyBorder="1" applyAlignment="1">
      <alignment vertical="center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167" fontId="10" fillId="0" borderId="0" xfId="0" applyNumberFormat="1" applyFont="1" applyAlignment="1">
      <alignment vertical="center"/>
    </xf>
    <xf numFmtId="0" fontId="10" fillId="0" borderId="0" xfId="0" applyFont="1" applyAlignment="1" applyProtection="1">
      <alignment vertical="center"/>
      <protection locked="0"/>
    </xf>
    <xf numFmtId="0" fontId="10" fillId="0" borderId="14" xfId="0" applyFont="1" applyBorder="1" applyAlignment="1">
      <alignment vertical="center"/>
    </xf>
    <xf numFmtId="0" fontId="10" fillId="0" borderId="15" xfId="0" applyFont="1" applyBorder="1" applyAlignment="1">
      <alignment vertical="center"/>
    </xf>
    <xf numFmtId="0" fontId="11" fillId="0" borderId="3" xfId="0" applyFont="1" applyBorder="1" applyAlignment="1">
      <alignment vertical="center"/>
    </xf>
    <xf numFmtId="0" fontId="11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 wrapText="1"/>
    </xf>
    <xf numFmtId="167" fontId="11" fillId="0" borderId="0" xfId="0" applyNumberFormat="1" applyFont="1" applyAlignment="1">
      <alignment vertical="center"/>
    </xf>
    <xf numFmtId="0" fontId="11" fillId="0" borderId="0" xfId="0" applyFont="1" applyAlignment="1" applyProtection="1">
      <alignment vertical="center"/>
      <protection locked="0"/>
    </xf>
    <xf numFmtId="0" fontId="11" fillId="0" borderId="14" xfId="0" applyFont="1" applyBorder="1" applyAlignment="1">
      <alignment vertical="center"/>
    </xf>
    <xf numFmtId="0" fontId="11" fillId="0" borderId="15" xfId="0" applyFont="1" applyBorder="1" applyAlignment="1">
      <alignment vertical="center"/>
    </xf>
    <xf numFmtId="0" fontId="36" fillId="0" borderId="22" xfId="0" applyFont="1" applyBorder="1" applyAlignment="1" applyProtection="1">
      <alignment horizontal="center" vertical="center"/>
      <protection locked="0"/>
    </xf>
    <xf numFmtId="49" fontId="36" fillId="0" borderId="22" xfId="0" applyNumberFormat="1" applyFont="1" applyBorder="1" applyAlignment="1" applyProtection="1">
      <alignment horizontal="left" vertical="center" wrapText="1"/>
      <protection locked="0"/>
    </xf>
    <xf numFmtId="0" fontId="36" fillId="0" borderId="22" xfId="0" applyFont="1" applyBorder="1" applyAlignment="1" applyProtection="1">
      <alignment horizontal="left" vertical="center" wrapText="1"/>
      <protection locked="0"/>
    </xf>
    <xf numFmtId="0" fontId="36" fillId="0" borderId="22" xfId="0" applyFont="1" applyBorder="1" applyAlignment="1" applyProtection="1">
      <alignment horizontal="center" vertical="center" wrapText="1"/>
      <protection locked="0"/>
    </xf>
    <xf numFmtId="167" fontId="36" fillId="0" borderId="22" xfId="0" applyNumberFormat="1" applyFont="1" applyBorder="1" applyAlignment="1" applyProtection="1">
      <alignment vertical="center"/>
      <protection locked="0"/>
    </xf>
    <xf numFmtId="4" fontId="36" fillId="3" borderId="22" xfId="0" applyNumberFormat="1" applyFont="1" applyFill="1" applyBorder="1" applyAlignment="1" applyProtection="1">
      <alignment vertical="center"/>
      <protection locked="0"/>
    </xf>
    <xf numFmtId="4" fontId="36" fillId="0" borderId="22" xfId="0" applyNumberFormat="1" applyFont="1" applyBorder="1" applyAlignment="1" applyProtection="1">
      <alignment vertical="center"/>
      <protection locked="0"/>
    </xf>
    <xf numFmtId="0" fontId="37" fillId="0" borderId="3" xfId="0" applyFont="1" applyBorder="1" applyAlignment="1">
      <alignment vertical="center"/>
    </xf>
    <xf numFmtId="0" fontId="36" fillId="3" borderId="14" xfId="0" applyFont="1" applyFill="1" applyBorder="1" applyAlignment="1" applyProtection="1">
      <alignment horizontal="left" vertical="center"/>
      <protection locked="0"/>
    </xf>
    <xf numFmtId="0" fontId="36" fillId="0" borderId="0" xfId="0" applyFont="1" applyAlignment="1">
      <alignment horizontal="center" vertical="center"/>
    </xf>
    <xf numFmtId="0" fontId="38" fillId="0" borderId="0" xfId="0" applyFont="1" applyAlignment="1">
      <alignment vertical="center" wrapText="1"/>
    </xf>
    <xf numFmtId="0" fontId="0" fillId="0" borderId="14" xfId="0" applyBorder="1" applyAlignment="1">
      <alignment vertical="center"/>
    </xf>
    <xf numFmtId="0" fontId="23" fillId="3" borderId="19" xfId="0" applyFont="1" applyFill="1" applyBorder="1" applyAlignment="1" applyProtection="1">
      <alignment horizontal="left" vertical="center"/>
      <protection locked="0"/>
    </xf>
    <xf numFmtId="0" fontId="23" fillId="0" borderId="20" xfId="0" applyFont="1" applyBorder="1" applyAlignment="1">
      <alignment horizontal="center" vertical="center"/>
    </xf>
    <xf numFmtId="0" fontId="0" fillId="0" borderId="20" xfId="0" applyBorder="1" applyAlignment="1">
      <alignment vertical="center"/>
    </xf>
    <xf numFmtId="166" fontId="23" fillId="0" borderId="20" xfId="0" applyNumberFormat="1" applyFont="1" applyBorder="1" applyAlignment="1">
      <alignment vertical="center"/>
    </xf>
    <xf numFmtId="166" fontId="23" fillId="0" borderId="21" xfId="0" applyNumberFormat="1" applyFont="1" applyBorder="1" applyAlignment="1">
      <alignment vertical="center"/>
    </xf>
    <xf numFmtId="14" fontId="2" fillId="3" borderId="0" xfId="0" applyNumberFormat="1" applyFont="1" applyFill="1" applyAlignment="1" applyProtection="1">
      <alignment horizontal="left" vertical="center"/>
      <protection locked="0"/>
    </xf>
    <xf numFmtId="0" fontId="22" fillId="6" borderId="22" xfId="0" applyFont="1" applyFill="1" applyBorder="1" applyAlignment="1" applyProtection="1">
      <alignment horizontal="center" vertical="center"/>
      <protection locked="0"/>
    </xf>
    <xf numFmtId="49" fontId="22" fillId="6" borderId="22" xfId="0" applyNumberFormat="1" applyFont="1" applyFill="1" applyBorder="1" applyAlignment="1" applyProtection="1">
      <alignment horizontal="left" vertical="center" wrapText="1"/>
      <protection locked="0"/>
    </xf>
    <xf numFmtId="0" fontId="22" fillId="6" borderId="22" xfId="0" applyFont="1" applyFill="1" applyBorder="1" applyAlignment="1" applyProtection="1">
      <alignment horizontal="left" vertical="center" wrapText="1"/>
      <protection locked="0"/>
    </xf>
    <xf numFmtId="0" fontId="22" fillId="6" borderId="22" xfId="0" applyFont="1" applyFill="1" applyBorder="1" applyAlignment="1" applyProtection="1">
      <alignment horizontal="center" vertical="center" wrapText="1"/>
      <protection locked="0"/>
    </xf>
    <xf numFmtId="167" fontId="22" fillId="6" borderId="22" xfId="0" applyNumberFormat="1" applyFont="1" applyFill="1" applyBorder="1" applyAlignment="1" applyProtection="1">
      <alignment vertical="center"/>
      <protection locked="0"/>
    </xf>
    <xf numFmtId="4" fontId="22" fillId="6" borderId="22" xfId="0" applyNumberFormat="1" applyFont="1" applyFill="1" applyBorder="1" applyAlignment="1" applyProtection="1">
      <alignment vertical="center"/>
      <protection locked="0"/>
    </xf>
    <xf numFmtId="0" fontId="36" fillId="6" borderId="22" xfId="0" applyFont="1" applyFill="1" applyBorder="1" applyAlignment="1" applyProtection="1">
      <alignment horizontal="center" vertical="center"/>
      <protection locked="0"/>
    </xf>
    <xf numFmtId="49" fontId="36" fillId="6" borderId="22" xfId="0" applyNumberFormat="1" applyFont="1" applyFill="1" applyBorder="1" applyAlignment="1" applyProtection="1">
      <alignment horizontal="left" vertical="center" wrapText="1"/>
      <protection locked="0"/>
    </xf>
    <xf numFmtId="0" fontId="36" fillId="6" borderId="22" xfId="0" applyFont="1" applyFill="1" applyBorder="1" applyAlignment="1" applyProtection="1">
      <alignment horizontal="left" vertical="center" wrapText="1"/>
      <protection locked="0"/>
    </xf>
    <xf numFmtId="0" fontId="36" fillId="6" borderId="22" xfId="0" applyFont="1" applyFill="1" applyBorder="1" applyAlignment="1" applyProtection="1">
      <alignment horizontal="center" vertical="center" wrapText="1"/>
      <protection locked="0"/>
    </xf>
    <xf numFmtId="167" fontId="36" fillId="6" borderId="22" xfId="0" applyNumberFormat="1" applyFont="1" applyFill="1" applyBorder="1" applyAlignment="1" applyProtection="1">
      <alignment vertical="center"/>
      <protection locked="0"/>
    </xf>
    <xf numFmtId="4" fontId="36" fillId="6" borderId="22" xfId="0" applyNumberFormat="1" applyFont="1" applyFill="1" applyBorder="1" applyAlignment="1" applyProtection="1">
      <alignment vertical="center"/>
      <protection locked="0"/>
    </xf>
    <xf numFmtId="0" fontId="9" fillId="6" borderId="0" xfId="0" applyFont="1" applyFill="1" applyAlignment="1">
      <alignment vertical="center"/>
    </xf>
    <xf numFmtId="0" fontId="35" fillId="6" borderId="0" xfId="0" applyFont="1" applyFill="1" applyAlignment="1">
      <alignment horizontal="left" vertical="center"/>
    </xf>
    <xf numFmtId="0" fontId="9" fillId="6" borderId="0" xfId="0" applyFont="1" applyFill="1" applyAlignment="1">
      <alignment horizontal="left" vertical="center"/>
    </xf>
    <xf numFmtId="0" fontId="9" fillId="6" borderId="0" xfId="0" applyFont="1" applyFill="1" applyAlignment="1">
      <alignment horizontal="left" vertical="center" wrapText="1"/>
    </xf>
    <xf numFmtId="167" fontId="9" fillId="6" borderId="0" xfId="0" applyNumberFormat="1" applyFont="1" applyFill="1" applyAlignment="1">
      <alignment vertical="center"/>
    </xf>
    <xf numFmtId="0" fontId="9" fillId="6" borderId="0" xfId="0" applyFont="1" applyFill="1" applyAlignment="1" applyProtection="1">
      <alignment vertical="center"/>
      <protection locked="0"/>
    </xf>
    <xf numFmtId="0" fontId="40" fillId="0" borderId="0" xfId="0" applyFont="1"/>
    <xf numFmtId="0" fontId="41" fillId="0" borderId="0" xfId="0" applyFont="1"/>
    <xf numFmtId="0" fontId="0" fillId="6" borderId="0" xfId="0" applyFill="1" applyAlignment="1">
      <alignment vertical="center"/>
    </xf>
    <xf numFmtId="0" fontId="38" fillId="6" borderId="0" xfId="0" applyFont="1" applyFill="1" applyAlignment="1">
      <alignment vertical="center" wrapText="1"/>
    </xf>
    <xf numFmtId="0" fontId="0" fillId="6" borderId="0" xfId="0" applyFill="1" applyAlignment="1" applyProtection="1">
      <alignment vertical="center"/>
      <protection locked="0"/>
    </xf>
    <xf numFmtId="0" fontId="10" fillId="6" borderId="0" xfId="0" applyFont="1" applyFill="1" applyAlignment="1">
      <alignment vertical="center"/>
    </xf>
    <xf numFmtId="0" fontId="10" fillId="6" borderId="0" xfId="0" applyFont="1" applyFill="1" applyAlignment="1">
      <alignment horizontal="left" vertical="center"/>
    </xf>
    <xf numFmtId="0" fontId="10" fillId="6" borderId="0" xfId="0" applyFont="1" applyFill="1" applyAlignment="1">
      <alignment horizontal="left" vertical="center" wrapText="1"/>
    </xf>
    <xf numFmtId="167" fontId="10" fillId="6" borderId="0" xfId="0" applyNumberFormat="1" applyFont="1" applyFill="1" applyAlignment="1">
      <alignment vertical="center"/>
    </xf>
    <xf numFmtId="0" fontId="10" fillId="6" borderId="0" xfId="0" applyFont="1" applyFill="1" applyAlignment="1" applyProtection="1">
      <alignment vertical="center"/>
      <protection locked="0"/>
    </xf>
    <xf numFmtId="164" fontId="1" fillId="0" borderId="0" xfId="0" applyNumberFormat="1" applyFont="1" applyAlignment="1">
      <alignment horizontal="left" vertical="center"/>
    </xf>
    <xf numFmtId="0" fontId="1" fillId="0" borderId="0" xfId="0" applyFont="1" applyAlignment="1">
      <alignment vertical="center"/>
    </xf>
    <xf numFmtId="0" fontId="22" fillId="5" borderId="6" xfId="0" applyFont="1" applyFill="1" applyBorder="1" applyAlignment="1">
      <alignment horizontal="center" vertical="center"/>
    </xf>
    <xf numFmtId="0" fontId="22" fillId="5" borderId="7" xfId="0" applyFont="1" applyFill="1" applyBorder="1" applyAlignment="1">
      <alignment horizontal="left" vertical="center"/>
    </xf>
    <xf numFmtId="0" fontId="22" fillId="5" borderId="7" xfId="0" applyFont="1" applyFill="1" applyBorder="1" applyAlignment="1">
      <alignment horizontal="center" vertical="center"/>
    </xf>
    <xf numFmtId="0" fontId="22" fillId="5" borderId="7" xfId="0" applyFont="1" applyFill="1" applyBorder="1" applyAlignment="1">
      <alignment horizontal="right" vertical="center"/>
    </xf>
    <xf numFmtId="0" fontId="22" fillId="5" borderId="8" xfId="0" applyFont="1" applyFill="1" applyBorder="1" applyAlignment="1">
      <alignment horizontal="left" vertical="center"/>
    </xf>
    <xf numFmtId="4" fontId="28" fillId="0" borderId="0" xfId="0" applyNumberFormat="1" applyFont="1" applyAlignment="1">
      <alignment vertical="center"/>
    </xf>
    <xf numFmtId="0" fontId="28" fillId="0" borderId="0" xfId="0" applyFont="1" applyAlignment="1">
      <alignment vertical="center"/>
    </xf>
    <xf numFmtId="0" fontId="27" fillId="0" borderId="0" xfId="0" applyFont="1" applyAlignment="1">
      <alignment horizontal="left" vertical="center" wrapText="1"/>
    </xf>
    <xf numFmtId="4" fontId="24" fillId="0" borderId="0" xfId="0" applyNumberFormat="1" applyFont="1" applyAlignment="1">
      <alignment horizontal="right" vertical="center"/>
    </xf>
    <xf numFmtId="4" fontId="24" fillId="0" borderId="0" xfId="0" applyNumberFormat="1" applyFont="1" applyAlignment="1">
      <alignment vertical="center"/>
    </xf>
    <xf numFmtId="0" fontId="4" fillId="4" borderId="7" xfId="0" applyFont="1" applyFill="1" applyBorder="1" applyAlignment="1">
      <alignment horizontal="left" vertical="center"/>
    </xf>
    <xf numFmtId="0" fontId="0" fillId="4" borderId="7" xfId="0" applyFill="1" applyBorder="1" applyAlignment="1">
      <alignment vertical="center"/>
    </xf>
    <xf numFmtId="4" fontId="4" fillId="4" borderId="7" xfId="0" applyNumberFormat="1" applyFont="1" applyFill="1" applyBorder="1" applyAlignment="1">
      <alignment vertical="center"/>
    </xf>
    <xf numFmtId="0" fontId="0" fillId="4" borderId="8" xfId="0" applyFill="1" applyBorder="1" applyAlignment="1">
      <alignment vertical="center"/>
    </xf>
    <xf numFmtId="0" fontId="13" fillId="2" borderId="0" xfId="0" applyFont="1" applyFill="1" applyAlignment="1">
      <alignment horizontal="center" vertical="center"/>
    </xf>
    <xf numFmtId="0" fontId="0" fillId="0" borderId="0" xfId="0"/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20" fillId="0" borderId="11" xfId="0" applyFont="1" applyBorder="1" applyAlignment="1">
      <alignment horizontal="center" vertical="center"/>
    </xf>
    <xf numFmtId="0" fontId="20" fillId="0" borderId="12" xfId="0" applyFont="1" applyBorder="1" applyAlignment="1">
      <alignment horizontal="left" vertical="center"/>
    </xf>
    <xf numFmtId="0" fontId="21" fillId="0" borderId="14" xfId="0" applyFont="1" applyBorder="1" applyAlignment="1">
      <alignment horizontal="left" vertical="center"/>
    </xf>
    <xf numFmtId="0" fontId="21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 wrapText="1"/>
    </xf>
    <xf numFmtId="49" fontId="2" fillId="3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1" fillId="0" borderId="0" xfId="0" applyFont="1" applyAlignment="1">
      <alignment horizontal="right" vertical="center"/>
    </xf>
    <xf numFmtId="4" fontId="18" fillId="0" borderId="0" xfId="0" applyNumberFormat="1" applyFont="1" applyAlignment="1">
      <alignment vertical="center"/>
    </xf>
    <xf numFmtId="0" fontId="16" fillId="0" borderId="0" xfId="0" applyFont="1" applyAlignment="1">
      <alignment horizontal="left" vertical="top" wrapText="1"/>
    </xf>
    <xf numFmtId="0" fontId="16" fillId="0" borderId="0" xfId="0" applyFont="1" applyAlignment="1">
      <alignment horizontal="left" vertical="center"/>
    </xf>
    <xf numFmtId="0" fontId="18" fillId="0" borderId="0" xfId="0" applyFont="1" applyAlignment="1">
      <alignment horizontal="left" vertical="center"/>
    </xf>
    <xf numFmtId="4" fontId="17" fillId="0" borderId="5" xfId="0" applyNumberFormat="1" applyFont="1" applyBorder="1" applyAlignment="1">
      <alignment vertical="center"/>
    </xf>
    <xf numFmtId="0" fontId="0" fillId="0" borderId="5" xfId="0" applyBorder="1" applyAlignment="1">
      <alignment vertical="center"/>
    </xf>
    <xf numFmtId="0" fontId="0" fillId="0" borderId="0" xfId="0" applyAlignment="1">
      <alignment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2" fillId="3" borderId="0" xfId="0" applyFont="1" applyFill="1" applyAlignment="1" applyProtection="1">
      <alignment horizontal="left" vertical="center"/>
      <protection locked="0"/>
    </xf>
  </cellXfs>
  <cellStyles count="2">
    <cellStyle name="Hypertextový odkaz" xfId="1" builtinId="8"/>
    <cellStyle name="normální" xfId="0" builtinId="0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xmlns="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M97"/>
  <sheetViews>
    <sheetView showGridLines="0" workbookViewId="0">
      <selection activeCell="E20" sqref="E20"/>
    </sheetView>
  </sheetViews>
  <sheetFormatPr defaultRowHeight="11.25"/>
  <cols>
    <col min="1" max="1" width="8.33203125" customWidth="1"/>
    <col min="2" max="2" width="1.6640625" customWidth="1"/>
    <col min="3" max="3" width="4.1640625" customWidth="1"/>
    <col min="4" max="33" width="2.6640625" customWidth="1"/>
    <col min="34" max="34" width="3.33203125" customWidth="1"/>
    <col min="35" max="35" width="31.6640625" customWidth="1"/>
    <col min="36" max="37" width="2.5" customWidth="1"/>
    <col min="38" max="38" width="8.33203125" customWidth="1"/>
    <col min="39" max="39" width="3.33203125" customWidth="1"/>
    <col min="40" max="40" width="13.33203125" customWidth="1"/>
    <col min="41" max="41" width="7.5" customWidth="1"/>
    <col min="42" max="42" width="4.1640625" customWidth="1"/>
    <col min="43" max="43" width="15.6640625" hidden="1" customWidth="1"/>
    <col min="44" max="44" width="13.6640625" customWidth="1"/>
    <col min="45" max="47" width="25.83203125" hidden="1" customWidth="1"/>
    <col min="48" max="49" width="21.6640625" hidden="1" customWidth="1"/>
    <col min="50" max="51" width="25" hidden="1" customWidth="1"/>
    <col min="52" max="52" width="21.6640625" hidden="1" customWidth="1"/>
    <col min="53" max="53" width="19.1640625" hidden="1" customWidth="1"/>
    <col min="54" max="54" width="25" hidden="1" customWidth="1"/>
    <col min="55" max="55" width="21.6640625" hidden="1" customWidth="1"/>
    <col min="56" max="56" width="19.1640625" hidden="1" customWidth="1"/>
    <col min="57" max="57" width="66.5" customWidth="1"/>
    <col min="71" max="91" width="9.33203125" hidden="1"/>
  </cols>
  <sheetData>
    <row r="1" spans="1:74">
      <c r="A1" s="15" t="s">
        <v>0</v>
      </c>
      <c r="AZ1" s="15" t="s">
        <v>1</v>
      </c>
      <c r="BA1" s="15" t="s">
        <v>2</v>
      </c>
      <c r="BB1" s="15" t="s">
        <v>1</v>
      </c>
      <c r="BT1" s="15" t="s">
        <v>3</v>
      </c>
      <c r="BU1" s="15" t="s">
        <v>3</v>
      </c>
      <c r="BV1" s="15" t="s">
        <v>4</v>
      </c>
    </row>
    <row r="2" spans="1:74" ht="36.950000000000003" customHeight="1">
      <c r="AR2" s="243" t="s">
        <v>5</v>
      </c>
      <c r="AS2" s="244"/>
      <c r="AT2" s="244"/>
      <c r="AU2" s="244"/>
      <c r="AV2" s="244"/>
      <c r="AW2" s="244"/>
      <c r="AX2" s="244"/>
      <c r="AY2" s="244"/>
      <c r="AZ2" s="244"/>
      <c r="BA2" s="244"/>
      <c r="BB2" s="244"/>
      <c r="BC2" s="244"/>
      <c r="BD2" s="244"/>
      <c r="BE2" s="244"/>
      <c r="BS2" s="16" t="s">
        <v>6</v>
      </c>
      <c r="BT2" s="16" t="s">
        <v>7</v>
      </c>
    </row>
    <row r="3" spans="1:74" ht="6.95" customHeight="1">
      <c r="B3" s="17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  <c r="Z3" s="18"/>
      <c r="AA3" s="18"/>
      <c r="AB3" s="18"/>
      <c r="AC3" s="18"/>
      <c r="AD3" s="18"/>
      <c r="AE3" s="18"/>
      <c r="AF3" s="18"/>
      <c r="AG3" s="18"/>
      <c r="AH3" s="18"/>
      <c r="AI3" s="18"/>
      <c r="AJ3" s="18"/>
      <c r="AK3" s="18"/>
      <c r="AL3" s="18"/>
      <c r="AM3" s="18"/>
      <c r="AN3" s="18"/>
      <c r="AO3" s="18"/>
      <c r="AP3" s="18"/>
      <c r="AQ3" s="18"/>
      <c r="AR3" s="19"/>
      <c r="BS3" s="16" t="s">
        <v>6</v>
      </c>
      <c r="BT3" s="16" t="s">
        <v>8</v>
      </c>
    </row>
    <row r="4" spans="1:74" ht="24.95" customHeight="1">
      <c r="B4" s="19"/>
      <c r="D4" s="20" t="s">
        <v>9</v>
      </c>
      <c r="AR4" s="19"/>
      <c r="AS4" s="21" t="s">
        <v>10</v>
      </c>
      <c r="BE4" s="22" t="s">
        <v>11</v>
      </c>
      <c r="BS4" s="16" t="s">
        <v>12</v>
      </c>
    </row>
    <row r="5" spans="1:74" ht="12" customHeight="1">
      <c r="B5" s="19"/>
      <c r="D5" s="23" t="s">
        <v>13</v>
      </c>
      <c r="K5" s="254" t="s">
        <v>14</v>
      </c>
      <c r="L5" s="244"/>
      <c r="M5" s="244"/>
      <c r="N5" s="244"/>
      <c r="O5" s="244"/>
      <c r="P5" s="244"/>
      <c r="Q5" s="244"/>
      <c r="R5" s="244"/>
      <c r="S5" s="244"/>
      <c r="T5" s="244"/>
      <c r="U5" s="244"/>
      <c r="V5" s="244"/>
      <c r="W5" s="244"/>
      <c r="X5" s="244"/>
      <c r="Y5" s="244"/>
      <c r="Z5" s="244"/>
      <c r="AA5" s="244"/>
      <c r="AB5" s="244"/>
      <c r="AC5" s="244"/>
      <c r="AD5" s="244"/>
      <c r="AE5" s="244"/>
      <c r="AF5" s="244"/>
      <c r="AG5" s="244"/>
      <c r="AH5" s="244"/>
      <c r="AI5" s="244"/>
      <c r="AJ5" s="244"/>
      <c r="AK5" s="244"/>
      <c r="AL5" s="244"/>
      <c r="AM5" s="244"/>
      <c r="AN5" s="244"/>
      <c r="AO5" s="244"/>
      <c r="AR5" s="19"/>
      <c r="BE5" s="261" t="s">
        <v>15</v>
      </c>
      <c r="BS5" s="16" t="s">
        <v>6</v>
      </c>
    </row>
    <row r="6" spans="1:74" ht="36.950000000000003" customHeight="1">
      <c r="B6" s="19"/>
      <c r="D6" s="25" t="s">
        <v>16</v>
      </c>
      <c r="K6" s="255" t="s">
        <v>17</v>
      </c>
      <c r="L6" s="244"/>
      <c r="M6" s="244"/>
      <c r="N6" s="244"/>
      <c r="O6" s="244"/>
      <c r="P6" s="244"/>
      <c r="Q6" s="244"/>
      <c r="R6" s="244"/>
      <c r="S6" s="244"/>
      <c r="T6" s="244"/>
      <c r="U6" s="244"/>
      <c r="V6" s="244"/>
      <c r="W6" s="244"/>
      <c r="X6" s="244"/>
      <c r="Y6" s="244"/>
      <c r="Z6" s="244"/>
      <c r="AA6" s="244"/>
      <c r="AB6" s="244"/>
      <c r="AC6" s="244"/>
      <c r="AD6" s="244"/>
      <c r="AE6" s="244"/>
      <c r="AF6" s="244"/>
      <c r="AG6" s="244"/>
      <c r="AH6" s="244"/>
      <c r="AI6" s="244"/>
      <c r="AJ6" s="244"/>
      <c r="AK6" s="244"/>
      <c r="AL6" s="244"/>
      <c r="AM6" s="244"/>
      <c r="AN6" s="244"/>
      <c r="AO6" s="244"/>
      <c r="AR6" s="19"/>
      <c r="BE6" s="262"/>
      <c r="BS6" s="16" t="s">
        <v>6</v>
      </c>
    </row>
    <row r="7" spans="1:74" ht="12" customHeight="1">
      <c r="B7" s="19"/>
      <c r="D7" s="26" t="s">
        <v>18</v>
      </c>
      <c r="K7" s="24" t="s">
        <v>19</v>
      </c>
      <c r="AK7" s="26" t="s">
        <v>20</v>
      </c>
      <c r="AN7" s="24" t="s">
        <v>21</v>
      </c>
      <c r="AR7" s="19"/>
      <c r="BE7" s="262"/>
      <c r="BS7" s="16" t="s">
        <v>6</v>
      </c>
    </row>
    <row r="8" spans="1:74" ht="12" customHeight="1">
      <c r="B8" s="19"/>
      <c r="D8" s="26" t="s">
        <v>22</v>
      </c>
      <c r="K8" s="24" t="s">
        <v>23</v>
      </c>
      <c r="AK8" s="26" t="s">
        <v>24</v>
      </c>
      <c r="AN8" s="198">
        <v>43532</v>
      </c>
      <c r="AR8" s="19"/>
      <c r="BE8" s="262"/>
      <c r="BS8" s="16" t="s">
        <v>6</v>
      </c>
    </row>
    <row r="9" spans="1:74" ht="29.25" customHeight="1">
      <c r="B9" s="19"/>
      <c r="D9" s="23" t="s">
        <v>25</v>
      </c>
      <c r="K9" s="28" t="s">
        <v>26</v>
      </c>
      <c r="AK9" s="23" t="s">
        <v>27</v>
      </c>
      <c r="AN9" s="28" t="s">
        <v>28</v>
      </c>
      <c r="AR9" s="19"/>
      <c r="BE9" s="262"/>
      <c r="BS9" s="16" t="s">
        <v>6</v>
      </c>
    </row>
    <row r="10" spans="1:74" ht="12" customHeight="1">
      <c r="B10" s="19"/>
      <c r="D10" s="26" t="s">
        <v>29</v>
      </c>
      <c r="AK10" s="26" t="s">
        <v>30</v>
      </c>
      <c r="AN10" s="24" t="s">
        <v>1</v>
      </c>
      <c r="AR10" s="19"/>
      <c r="BE10" s="262"/>
      <c r="BS10" s="16" t="s">
        <v>6</v>
      </c>
    </row>
    <row r="11" spans="1:74" ht="18.399999999999999" customHeight="1">
      <c r="B11" s="19"/>
      <c r="E11" s="24" t="s">
        <v>31</v>
      </c>
      <c r="AK11" s="26" t="s">
        <v>32</v>
      </c>
      <c r="AN11" s="24" t="s">
        <v>1</v>
      </c>
      <c r="AR11" s="19"/>
      <c r="BE11" s="262"/>
      <c r="BS11" s="16" t="s">
        <v>6</v>
      </c>
    </row>
    <row r="12" spans="1:74" ht="6.95" customHeight="1">
      <c r="B12" s="19"/>
      <c r="AR12" s="19"/>
      <c r="BE12" s="262"/>
      <c r="BS12" s="16" t="s">
        <v>6</v>
      </c>
    </row>
    <row r="13" spans="1:74" ht="12" customHeight="1">
      <c r="B13" s="19"/>
      <c r="D13" s="26" t="s">
        <v>33</v>
      </c>
      <c r="AK13" s="26" t="s">
        <v>30</v>
      </c>
      <c r="AN13" s="29" t="s">
        <v>34</v>
      </c>
      <c r="AR13" s="19"/>
      <c r="BE13" s="262"/>
      <c r="BS13" s="16" t="s">
        <v>6</v>
      </c>
    </row>
    <row r="14" spans="1:74" ht="12.75">
      <c r="B14" s="19"/>
      <c r="E14" s="256" t="s">
        <v>34</v>
      </c>
      <c r="F14" s="257"/>
      <c r="G14" s="257"/>
      <c r="H14" s="257"/>
      <c r="I14" s="257"/>
      <c r="J14" s="257"/>
      <c r="K14" s="257"/>
      <c r="L14" s="257"/>
      <c r="M14" s="257"/>
      <c r="N14" s="257"/>
      <c r="O14" s="257"/>
      <c r="P14" s="257"/>
      <c r="Q14" s="257"/>
      <c r="R14" s="257"/>
      <c r="S14" s="257"/>
      <c r="T14" s="257"/>
      <c r="U14" s="257"/>
      <c r="V14" s="257"/>
      <c r="W14" s="257"/>
      <c r="X14" s="257"/>
      <c r="Y14" s="257"/>
      <c r="Z14" s="257"/>
      <c r="AA14" s="257"/>
      <c r="AB14" s="257"/>
      <c r="AC14" s="257"/>
      <c r="AD14" s="257"/>
      <c r="AE14" s="257"/>
      <c r="AF14" s="257"/>
      <c r="AG14" s="257"/>
      <c r="AH14" s="257"/>
      <c r="AI14" s="257"/>
      <c r="AJ14" s="257"/>
      <c r="AK14" s="26" t="s">
        <v>32</v>
      </c>
      <c r="AN14" s="29" t="s">
        <v>34</v>
      </c>
      <c r="AR14" s="19"/>
      <c r="BE14" s="262"/>
      <c r="BS14" s="16" t="s">
        <v>6</v>
      </c>
    </row>
    <row r="15" spans="1:74" ht="6.95" customHeight="1">
      <c r="B15" s="19"/>
      <c r="AR15" s="19"/>
      <c r="BE15" s="262"/>
      <c r="BS15" s="16" t="s">
        <v>3</v>
      </c>
    </row>
    <row r="16" spans="1:74" ht="12" customHeight="1">
      <c r="B16" s="19"/>
      <c r="D16" s="26" t="s">
        <v>35</v>
      </c>
      <c r="AK16" s="26" t="s">
        <v>30</v>
      </c>
      <c r="AN16" s="24" t="s">
        <v>1</v>
      </c>
      <c r="AR16" s="19"/>
      <c r="BE16" s="262"/>
      <c r="BS16" s="16" t="s">
        <v>3</v>
      </c>
    </row>
    <row r="17" spans="2:71" ht="18.399999999999999" customHeight="1">
      <c r="B17" s="19"/>
      <c r="E17" s="24" t="s">
        <v>36</v>
      </c>
      <c r="AK17" s="26" t="s">
        <v>32</v>
      </c>
      <c r="AN17" s="24" t="s">
        <v>1</v>
      </c>
      <c r="AR17" s="19"/>
      <c r="BE17" s="262"/>
      <c r="BS17" s="16" t="s">
        <v>37</v>
      </c>
    </row>
    <row r="18" spans="2:71" ht="6.95" customHeight="1">
      <c r="B18" s="19"/>
      <c r="AR18" s="19"/>
      <c r="BE18" s="262"/>
      <c r="BS18" s="16" t="s">
        <v>6</v>
      </c>
    </row>
    <row r="19" spans="2:71" ht="12" customHeight="1">
      <c r="B19" s="19"/>
      <c r="D19" s="26" t="s">
        <v>38</v>
      </c>
      <c r="AK19" s="26" t="s">
        <v>30</v>
      </c>
      <c r="AN19" s="24" t="s">
        <v>1</v>
      </c>
      <c r="AR19" s="19"/>
      <c r="BE19" s="262"/>
      <c r="BS19" s="16" t="s">
        <v>6</v>
      </c>
    </row>
    <row r="20" spans="2:71" ht="18.399999999999999" customHeight="1">
      <c r="B20" s="19"/>
      <c r="E20" s="24" t="s">
        <v>473</v>
      </c>
      <c r="AK20" s="26" t="s">
        <v>32</v>
      </c>
      <c r="AN20" s="24" t="s">
        <v>1</v>
      </c>
      <c r="AR20" s="19"/>
      <c r="BE20" s="262"/>
      <c r="BS20" s="16" t="s">
        <v>37</v>
      </c>
    </row>
    <row r="21" spans="2:71" ht="6.95" customHeight="1">
      <c r="B21" s="19"/>
      <c r="AR21" s="19"/>
      <c r="BE21" s="262"/>
    </row>
    <row r="22" spans="2:71" ht="12" customHeight="1">
      <c r="B22" s="19"/>
      <c r="D22" s="26" t="s">
        <v>39</v>
      </c>
      <c r="AR22" s="19"/>
      <c r="BE22" s="262"/>
    </row>
    <row r="23" spans="2:71" ht="16.5" customHeight="1">
      <c r="B23" s="19"/>
      <c r="E23" s="258" t="s">
        <v>1</v>
      </c>
      <c r="F23" s="258"/>
      <c r="G23" s="258"/>
      <c r="H23" s="258"/>
      <c r="I23" s="258"/>
      <c r="J23" s="258"/>
      <c r="K23" s="258"/>
      <c r="L23" s="258"/>
      <c r="M23" s="258"/>
      <c r="N23" s="258"/>
      <c r="O23" s="258"/>
      <c r="P23" s="258"/>
      <c r="Q23" s="258"/>
      <c r="R23" s="258"/>
      <c r="S23" s="258"/>
      <c r="T23" s="258"/>
      <c r="U23" s="258"/>
      <c r="V23" s="258"/>
      <c r="W23" s="258"/>
      <c r="X23" s="258"/>
      <c r="Y23" s="258"/>
      <c r="Z23" s="258"/>
      <c r="AA23" s="258"/>
      <c r="AB23" s="258"/>
      <c r="AC23" s="258"/>
      <c r="AD23" s="258"/>
      <c r="AE23" s="258"/>
      <c r="AF23" s="258"/>
      <c r="AG23" s="258"/>
      <c r="AH23" s="258"/>
      <c r="AI23" s="258"/>
      <c r="AJ23" s="258"/>
      <c r="AK23" s="258"/>
      <c r="AL23" s="258"/>
      <c r="AM23" s="258"/>
      <c r="AN23" s="258"/>
      <c r="AR23" s="19"/>
      <c r="BE23" s="262"/>
    </row>
    <row r="24" spans="2:71" ht="6.95" customHeight="1">
      <c r="B24" s="19"/>
      <c r="AR24" s="19"/>
      <c r="BE24" s="262"/>
    </row>
    <row r="25" spans="2:71" ht="6.95" customHeight="1">
      <c r="B25" s="19"/>
      <c r="D25" s="31"/>
      <c r="E25" s="31"/>
      <c r="F25" s="31"/>
      <c r="G25" s="31"/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1"/>
      <c r="AA25" s="31"/>
      <c r="AB25" s="31"/>
      <c r="AC25" s="31"/>
      <c r="AD25" s="31"/>
      <c r="AE25" s="31"/>
      <c r="AF25" s="31"/>
      <c r="AG25" s="31"/>
      <c r="AH25" s="31"/>
      <c r="AI25" s="31"/>
      <c r="AJ25" s="31"/>
      <c r="AK25" s="31"/>
      <c r="AL25" s="31"/>
      <c r="AM25" s="31"/>
      <c r="AN25" s="31"/>
      <c r="AO25" s="31"/>
      <c r="AR25" s="19"/>
      <c r="BE25" s="262"/>
    </row>
    <row r="26" spans="2:71" s="1" customFormat="1" ht="25.9" customHeight="1">
      <c r="B26" s="32"/>
      <c r="D26" s="33" t="s">
        <v>40</v>
      </c>
      <c r="E26" s="34"/>
      <c r="F26" s="34"/>
      <c r="G26" s="34"/>
      <c r="H26" s="34"/>
      <c r="I26" s="34"/>
      <c r="J26" s="34"/>
      <c r="K26" s="34"/>
      <c r="L26" s="34"/>
      <c r="M26" s="34"/>
      <c r="N26" s="34"/>
      <c r="O26" s="34"/>
      <c r="P26" s="34"/>
      <c r="Q26" s="34"/>
      <c r="R26" s="34"/>
      <c r="S26" s="34"/>
      <c r="T26" s="34"/>
      <c r="U26" s="34"/>
      <c r="V26" s="34"/>
      <c r="W26" s="34"/>
      <c r="X26" s="34"/>
      <c r="Y26" s="34"/>
      <c r="Z26" s="34"/>
      <c r="AA26" s="34"/>
      <c r="AB26" s="34"/>
      <c r="AC26" s="34"/>
      <c r="AD26" s="34"/>
      <c r="AE26" s="34"/>
      <c r="AF26" s="34"/>
      <c r="AG26" s="34"/>
      <c r="AH26" s="34"/>
      <c r="AI26" s="34"/>
      <c r="AJ26" s="34"/>
      <c r="AK26" s="264">
        <f>ROUND(AG94,2)</f>
        <v>0</v>
      </c>
      <c r="AL26" s="265"/>
      <c r="AM26" s="265"/>
      <c r="AN26" s="265"/>
      <c r="AO26" s="265"/>
      <c r="AR26" s="32"/>
      <c r="BE26" s="262"/>
    </row>
    <row r="27" spans="2:71" s="1" customFormat="1" ht="6.95" customHeight="1">
      <c r="B27" s="32"/>
      <c r="AR27" s="32"/>
      <c r="BE27" s="262"/>
    </row>
    <row r="28" spans="2:71" s="1" customFormat="1" ht="12.75">
      <c r="B28" s="32"/>
      <c r="L28" s="259" t="s">
        <v>41</v>
      </c>
      <c r="M28" s="259"/>
      <c r="N28" s="259"/>
      <c r="O28" s="259"/>
      <c r="P28" s="259"/>
      <c r="W28" s="259" t="s">
        <v>42</v>
      </c>
      <c r="X28" s="259"/>
      <c r="Y28" s="259"/>
      <c r="Z28" s="259"/>
      <c r="AA28" s="259"/>
      <c r="AB28" s="259"/>
      <c r="AC28" s="259"/>
      <c r="AD28" s="259"/>
      <c r="AE28" s="259"/>
      <c r="AK28" s="259" t="s">
        <v>43</v>
      </c>
      <c r="AL28" s="259"/>
      <c r="AM28" s="259"/>
      <c r="AN28" s="259"/>
      <c r="AO28" s="259"/>
      <c r="AR28" s="32"/>
      <c r="BE28" s="262"/>
    </row>
    <row r="29" spans="2:71" s="2" customFormat="1" ht="14.45" customHeight="1">
      <c r="B29" s="36"/>
      <c r="D29" s="26" t="s">
        <v>44</v>
      </c>
      <c r="F29" s="26" t="s">
        <v>45</v>
      </c>
      <c r="L29" s="227">
        <v>0.21</v>
      </c>
      <c r="M29" s="228"/>
      <c r="N29" s="228"/>
      <c r="O29" s="228"/>
      <c r="P29" s="228"/>
      <c r="W29" s="260">
        <f>ROUND(AZ94, 2)</f>
        <v>0</v>
      </c>
      <c r="X29" s="228"/>
      <c r="Y29" s="228"/>
      <c r="Z29" s="228"/>
      <c r="AA29" s="228"/>
      <c r="AB29" s="228"/>
      <c r="AC29" s="228"/>
      <c r="AD29" s="228"/>
      <c r="AE29" s="228"/>
      <c r="AK29" s="260">
        <f>ROUND(AV94, 2)</f>
        <v>0</v>
      </c>
      <c r="AL29" s="228"/>
      <c r="AM29" s="228"/>
      <c r="AN29" s="228"/>
      <c r="AO29" s="228"/>
      <c r="AR29" s="36"/>
      <c r="BE29" s="263"/>
    </row>
    <row r="30" spans="2:71" s="2" customFormat="1" ht="14.45" customHeight="1">
      <c r="B30" s="36"/>
      <c r="F30" s="26" t="s">
        <v>46</v>
      </c>
      <c r="L30" s="227">
        <v>0.15</v>
      </c>
      <c r="M30" s="228"/>
      <c r="N30" s="228"/>
      <c r="O30" s="228"/>
      <c r="P30" s="228"/>
      <c r="W30" s="260">
        <f>ROUND(BA94, 2)</f>
        <v>0</v>
      </c>
      <c r="X30" s="228"/>
      <c r="Y30" s="228"/>
      <c r="Z30" s="228"/>
      <c r="AA30" s="228"/>
      <c r="AB30" s="228"/>
      <c r="AC30" s="228"/>
      <c r="AD30" s="228"/>
      <c r="AE30" s="228"/>
      <c r="AK30" s="260">
        <f>ROUND(AW94, 2)</f>
        <v>0</v>
      </c>
      <c r="AL30" s="228"/>
      <c r="AM30" s="228"/>
      <c r="AN30" s="228"/>
      <c r="AO30" s="228"/>
      <c r="AR30" s="36"/>
      <c r="BE30" s="263"/>
    </row>
    <row r="31" spans="2:71" s="2" customFormat="1" ht="14.45" hidden="1" customHeight="1">
      <c r="B31" s="36"/>
      <c r="F31" s="26" t="s">
        <v>47</v>
      </c>
      <c r="L31" s="227">
        <v>0.21</v>
      </c>
      <c r="M31" s="228"/>
      <c r="N31" s="228"/>
      <c r="O31" s="228"/>
      <c r="P31" s="228"/>
      <c r="W31" s="260">
        <f>ROUND(BB94, 2)</f>
        <v>0</v>
      </c>
      <c r="X31" s="228"/>
      <c r="Y31" s="228"/>
      <c r="Z31" s="228"/>
      <c r="AA31" s="228"/>
      <c r="AB31" s="228"/>
      <c r="AC31" s="228"/>
      <c r="AD31" s="228"/>
      <c r="AE31" s="228"/>
      <c r="AK31" s="260">
        <v>0</v>
      </c>
      <c r="AL31" s="228"/>
      <c r="AM31" s="228"/>
      <c r="AN31" s="228"/>
      <c r="AO31" s="228"/>
      <c r="AR31" s="36"/>
      <c r="BE31" s="263"/>
    </row>
    <row r="32" spans="2:71" s="2" customFormat="1" ht="14.45" hidden="1" customHeight="1">
      <c r="B32" s="36"/>
      <c r="F32" s="26" t="s">
        <v>48</v>
      </c>
      <c r="L32" s="227">
        <v>0.15</v>
      </c>
      <c r="M32" s="228"/>
      <c r="N32" s="228"/>
      <c r="O32" s="228"/>
      <c r="P32" s="228"/>
      <c r="W32" s="260">
        <f>ROUND(BC94, 2)</f>
        <v>0</v>
      </c>
      <c r="X32" s="228"/>
      <c r="Y32" s="228"/>
      <c r="Z32" s="228"/>
      <c r="AA32" s="228"/>
      <c r="AB32" s="228"/>
      <c r="AC32" s="228"/>
      <c r="AD32" s="228"/>
      <c r="AE32" s="228"/>
      <c r="AK32" s="260">
        <v>0</v>
      </c>
      <c r="AL32" s="228"/>
      <c r="AM32" s="228"/>
      <c r="AN32" s="228"/>
      <c r="AO32" s="228"/>
      <c r="AR32" s="36"/>
      <c r="BE32" s="263"/>
    </row>
    <row r="33" spans="2:57" s="2" customFormat="1" ht="14.45" hidden="1" customHeight="1">
      <c r="B33" s="36"/>
      <c r="F33" s="26" t="s">
        <v>49</v>
      </c>
      <c r="L33" s="227">
        <v>0</v>
      </c>
      <c r="M33" s="228"/>
      <c r="N33" s="228"/>
      <c r="O33" s="228"/>
      <c r="P33" s="228"/>
      <c r="W33" s="260">
        <f>ROUND(BD94, 2)</f>
        <v>0</v>
      </c>
      <c r="X33" s="228"/>
      <c r="Y33" s="228"/>
      <c r="Z33" s="228"/>
      <c r="AA33" s="228"/>
      <c r="AB33" s="228"/>
      <c r="AC33" s="228"/>
      <c r="AD33" s="228"/>
      <c r="AE33" s="228"/>
      <c r="AK33" s="260">
        <v>0</v>
      </c>
      <c r="AL33" s="228"/>
      <c r="AM33" s="228"/>
      <c r="AN33" s="228"/>
      <c r="AO33" s="228"/>
      <c r="AR33" s="36"/>
      <c r="BE33" s="263"/>
    </row>
    <row r="34" spans="2:57" s="1" customFormat="1" ht="6.95" customHeight="1">
      <c r="B34" s="32"/>
      <c r="AR34" s="32"/>
      <c r="BE34" s="262"/>
    </row>
    <row r="35" spans="2:57" s="1" customFormat="1" ht="25.9" customHeight="1">
      <c r="B35" s="32"/>
      <c r="C35" s="37"/>
      <c r="D35" s="38" t="s">
        <v>50</v>
      </c>
      <c r="E35" s="39"/>
      <c r="F35" s="39"/>
      <c r="G35" s="39"/>
      <c r="H35" s="39"/>
      <c r="I35" s="39"/>
      <c r="J35" s="39"/>
      <c r="K35" s="39"/>
      <c r="L35" s="39"/>
      <c r="M35" s="39"/>
      <c r="N35" s="39"/>
      <c r="O35" s="39"/>
      <c r="P35" s="39"/>
      <c r="Q35" s="39"/>
      <c r="R35" s="39"/>
      <c r="S35" s="39"/>
      <c r="T35" s="40" t="s">
        <v>51</v>
      </c>
      <c r="U35" s="39"/>
      <c r="V35" s="39"/>
      <c r="W35" s="39"/>
      <c r="X35" s="239" t="s">
        <v>52</v>
      </c>
      <c r="Y35" s="240"/>
      <c r="Z35" s="240"/>
      <c r="AA35" s="240"/>
      <c r="AB35" s="240"/>
      <c r="AC35" s="39"/>
      <c r="AD35" s="39"/>
      <c r="AE35" s="39"/>
      <c r="AF35" s="39"/>
      <c r="AG35" s="39"/>
      <c r="AH35" s="39"/>
      <c r="AI35" s="39"/>
      <c r="AJ35" s="39"/>
      <c r="AK35" s="241">
        <f>SUM(AK26:AK33)</f>
        <v>0</v>
      </c>
      <c r="AL35" s="240"/>
      <c r="AM35" s="240"/>
      <c r="AN35" s="240"/>
      <c r="AO35" s="242"/>
      <c r="AP35" s="37"/>
      <c r="AQ35" s="37"/>
      <c r="AR35" s="32"/>
    </row>
    <row r="36" spans="2:57" s="1" customFormat="1" ht="6.95" customHeight="1">
      <c r="B36" s="32"/>
      <c r="AR36" s="32"/>
    </row>
    <row r="37" spans="2:57" s="1" customFormat="1" ht="14.45" customHeight="1">
      <c r="B37" s="32"/>
      <c r="AR37" s="32"/>
    </row>
    <row r="38" spans="2:57" ht="14.45" customHeight="1">
      <c r="B38" s="19"/>
      <c r="AR38" s="19"/>
    </row>
    <row r="39" spans="2:57" ht="14.45" customHeight="1">
      <c r="B39" s="19"/>
      <c r="AR39" s="19"/>
    </row>
    <row r="40" spans="2:57" ht="14.45" customHeight="1">
      <c r="B40" s="19"/>
      <c r="AR40" s="19"/>
    </row>
    <row r="41" spans="2:57" ht="14.45" customHeight="1">
      <c r="B41" s="19"/>
      <c r="AR41" s="19"/>
    </row>
    <row r="42" spans="2:57" ht="14.45" customHeight="1">
      <c r="B42" s="19"/>
      <c r="AR42" s="19"/>
    </row>
    <row r="43" spans="2:57" ht="14.45" customHeight="1">
      <c r="B43" s="19"/>
      <c r="AR43" s="19"/>
    </row>
    <row r="44" spans="2:57" ht="14.45" customHeight="1">
      <c r="B44" s="19"/>
      <c r="AR44" s="19"/>
    </row>
    <row r="45" spans="2:57" ht="14.45" customHeight="1">
      <c r="B45" s="19"/>
      <c r="AR45" s="19"/>
    </row>
    <row r="46" spans="2:57" ht="14.45" customHeight="1">
      <c r="B46" s="19"/>
      <c r="AR46" s="19"/>
    </row>
    <row r="47" spans="2:57" ht="14.45" customHeight="1">
      <c r="B47" s="19"/>
      <c r="AR47" s="19"/>
    </row>
    <row r="48" spans="2:57" ht="14.45" customHeight="1">
      <c r="B48" s="19"/>
      <c r="AR48" s="19"/>
    </row>
    <row r="49" spans="2:44" s="1" customFormat="1" ht="14.45" customHeight="1">
      <c r="B49" s="32"/>
      <c r="D49" s="41" t="s">
        <v>53</v>
      </c>
      <c r="E49" s="42"/>
      <c r="F49" s="42"/>
      <c r="G49" s="42"/>
      <c r="H49" s="42"/>
      <c r="I49" s="42"/>
      <c r="J49" s="42"/>
      <c r="K49" s="42"/>
      <c r="L49" s="42"/>
      <c r="M49" s="42"/>
      <c r="N49" s="42"/>
      <c r="O49" s="42"/>
      <c r="P49" s="42"/>
      <c r="Q49" s="42"/>
      <c r="R49" s="42"/>
      <c r="S49" s="42"/>
      <c r="T49" s="42"/>
      <c r="U49" s="42"/>
      <c r="V49" s="42"/>
      <c r="W49" s="42"/>
      <c r="X49" s="42"/>
      <c r="Y49" s="42"/>
      <c r="Z49" s="42"/>
      <c r="AA49" s="42"/>
      <c r="AB49" s="42"/>
      <c r="AC49" s="42"/>
      <c r="AD49" s="42"/>
      <c r="AE49" s="42"/>
      <c r="AF49" s="42"/>
      <c r="AG49" s="42"/>
      <c r="AH49" s="41" t="s">
        <v>54</v>
      </c>
      <c r="AI49" s="42"/>
      <c r="AJ49" s="42"/>
      <c r="AK49" s="42"/>
      <c r="AL49" s="42"/>
      <c r="AM49" s="42"/>
      <c r="AN49" s="42"/>
      <c r="AO49" s="42"/>
      <c r="AR49" s="32"/>
    </row>
    <row r="50" spans="2:44">
      <c r="B50" s="19"/>
      <c r="AR50" s="19"/>
    </row>
    <row r="51" spans="2:44">
      <c r="B51" s="19"/>
      <c r="AR51" s="19"/>
    </row>
    <row r="52" spans="2:44">
      <c r="B52" s="19"/>
      <c r="AR52" s="19"/>
    </row>
    <row r="53" spans="2:44">
      <c r="B53" s="19"/>
      <c r="AR53" s="19"/>
    </row>
    <row r="54" spans="2:44">
      <c r="B54" s="19"/>
      <c r="AR54" s="19"/>
    </row>
    <row r="55" spans="2:44">
      <c r="B55" s="19"/>
      <c r="AR55" s="19"/>
    </row>
    <row r="56" spans="2:44">
      <c r="B56" s="19"/>
      <c r="AR56" s="19"/>
    </row>
    <row r="57" spans="2:44">
      <c r="B57" s="19"/>
      <c r="AR57" s="19"/>
    </row>
    <row r="58" spans="2:44">
      <c r="B58" s="19"/>
      <c r="AR58" s="19"/>
    </row>
    <row r="59" spans="2:44">
      <c r="B59" s="19"/>
      <c r="AR59" s="19"/>
    </row>
    <row r="60" spans="2:44" s="1" customFormat="1" ht="12.75">
      <c r="B60" s="32"/>
      <c r="D60" s="43" t="s">
        <v>55</v>
      </c>
      <c r="E60" s="34"/>
      <c r="F60" s="34"/>
      <c r="G60" s="34"/>
      <c r="H60" s="34"/>
      <c r="I60" s="34"/>
      <c r="J60" s="34"/>
      <c r="K60" s="34"/>
      <c r="L60" s="34"/>
      <c r="M60" s="34"/>
      <c r="N60" s="34"/>
      <c r="O60" s="34"/>
      <c r="P60" s="34"/>
      <c r="Q60" s="34"/>
      <c r="R60" s="34"/>
      <c r="S60" s="34"/>
      <c r="T60" s="34"/>
      <c r="U60" s="34"/>
      <c r="V60" s="43" t="s">
        <v>56</v>
      </c>
      <c r="W60" s="34"/>
      <c r="X60" s="34"/>
      <c r="Y60" s="34"/>
      <c r="Z60" s="34"/>
      <c r="AA60" s="34"/>
      <c r="AB60" s="34"/>
      <c r="AC60" s="34"/>
      <c r="AD60" s="34"/>
      <c r="AE60" s="34"/>
      <c r="AF60" s="34"/>
      <c r="AG60" s="34"/>
      <c r="AH60" s="43" t="s">
        <v>55</v>
      </c>
      <c r="AI60" s="34"/>
      <c r="AJ60" s="34"/>
      <c r="AK60" s="34"/>
      <c r="AL60" s="34"/>
      <c r="AM60" s="43" t="s">
        <v>56</v>
      </c>
      <c r="AN60" s="34"/>
      <c r="AO60" s="34"/>
      <c r="AR60" s="32"/>
    </row>
    <row r="61" spans="2:44">
      <c r="B61" s="19"/>
      <c r="AR61" s="19"/>
    </row>
    <row r="62" spans="2:44">
      <c r="B62" s="19"/>
      <c r="AR62" s="19"/>
    </row>
    <row r="63" spans="2:44">
      <c r="B63" s="19"/>
      <c r="AR63" s="19"/>
    </row>
    <row r="64" spans="2:44" s="1" customFormat="1" ht="12.75">
      <c r="B64" s="32"/>
      <c r="D64" s="41" t="s">
        <v>57</v>
      </c>
      <c r="E64" s="42"/>
      <c r="F64" s="42"/>
      <c r="G64" s="42"/>
      <c r="H64" s="42"/>
      <c r="I64" s="42"/>
      <c r="J64" s="42"/>
      <c r="K64" s="42"/>
      <c r="L64" s="42"/>
      <c r="M64" s="42"/>
      <c r="N64" s="42"/>
      <c r="O64" s="42"/>
      <c r="P64" s="42"/>
      <c r="Q64" s="42"/>
      <c r="R64" s="42"/>
      <c r="S64" s="42"/>
      <c r="T64" s="42"/>
      <c r="U64" s="42"/>
      <c r="V64" s="42"/>
      <c r="W64" s="42"/>
      <c r="X64" s="42"/>
      <c r="Y64" s="42"/>
      <c r="Z64" s="42"/>
      <c r="AA64" s="42"/>
      <c r="AB64" s="42"/>
      <c r="AC64" s="42"/>
      <c r="AD64" s="42"/>
      <c r="AE64" s="42"/>
      <c r="AF64" s="42"/>
      <c r="AG64" s="42"/>
      <c r="AH64" s="41" t="s">
        <v>58</v>
      </c>
      <c r="AI64" s="42"/>
      <c r="AJ64" s="42"/>
      <c r="AK64" s="42"/>
      <c r="AL64" s="42"/>
      <c r="AM64" s="42"/>
      <c r="AN64" s="42"/>
      <c r="AO64" s="42"/>
      <c r="AR64" s="32"/>
    </row>
    <row r="65" spans="2:44">
      <c r="B65" s="19"/>
      <c r="AR65" s="19"/>
    </row>
    <row r="66" spans="2:44">
      <c r="B66" s="19"/>
      <c r="AR66" s="19"/>
    </row>
    <row r="67" spans="2:44">
      <c r="B67" s="19"/>
      <c r="AR67" s="19"/>
    </row>
    <row r="68" spans="2:44">
      <c r="B68" s="19"/>
      <c r="AR68" s="19"/>
    </row>
    <row r="69" spans="2:44">
      <c r="B69" s="19"/>
      <c r="AR69" s="19"/>
    </row>
    <row r="70" spans="2:44">
      <c r="B70" s="19"/>
      <c r="AR70" s="19"/>
    </row>
    <row r="71" spans="2:44">
      <c r="B71" s="19"/>
      <c r="AR71" s="19"/>
    </row>
    <row r="72" spans="2:44">
      <c r="B72" s="19"/>
      <c r="AR72" s="19"/>
    </row>
    <row r="73" spans="2:44">
      <c r="B73" s="19"/>
      <c r="AR73" s="19"/>
    </row>
    <row r="74" spans="2:44">
      <c r="B74" s="19"/>
      <c r="AR74" s="19"/>
    </row>
    <row r="75" spans="2:44" s="1" customFormat="1" ht="12.75">
      <c r="B75" s="32"/>
      <c r="D75" s="43" t="s">
        <v>55</v>
      </c>
      <c r="E75" s="34"/>
      <c r="F75" s="34"/>
      <c r="G75" s="34"/>
      <c r="H75" s="34"/>
      <c r="I75" s="34"/>
      <c r="J75" s="34"/>
      <c r="K75" s="34"/>
      <c r="L75" s="34"/>
      <c r="M75" s="34"/>
      <c r="N75" s="34"/>
      <c r="O75" s="34"/>
      <c r="P75" s="34"/>
      <c r="Q75" s="34"/>
      <c r="R75" s="34"/>
      <c r="S75" s="34"/>
      <c r="T75" s="34"/>
      <c r="U75" s="34"/>
      <c r="V75" s="43" t="s">
        <v>56</v>
      </c>
      <c r="W75" s="34"/>
      <c r="X75" s="34"/>
      <c r="Y75" s="34"/>
      <c r="Z75" s="34"/>
      <c r="AA75" s="34"/>
      <c r="AB75" s="34"/>
      <c r="AC75" s="34"/>
      <c r="AD75" s="34"/>
      <c r="AE75" s="34"/>
      <c r="AF75" s="34"/>
      <c r="AG75" s="34"/>
      <c r="AH75" s="43" t="s">
        <v>55</v>
      </c>
      <c r="AI75" s="34"/>
      <c r="AJ75" s="34"/>
      <c r="AK75" s="34"/>
      <c r="AL75" s="34"/>
      <c r="AM75" s="43" t="s">
        <v>56</v>
      </c>
      <c r="AN75" s="34"/>
      <c r="AO75" s="34"/>
      <c r="AR75" s="32"/>
    </row>
    <row r="76" spans="2:44" s="1" customFormat="1">
      <c r="B76" s="32"/>
      <c r="AR76" s="32"/>
    </row>
    <row r="77" spans="2:44" s="1" customFormat="1" ht="6.95" customHeight="1">
      <c r="B77" s="44"/>
      <c r="C77" s="45"/>
      <c r="D77" s="45"/>
      <c r="E77" s="45"/>
      <c r="F77" s="45"/>
      <c r="G77" s="45"/>
      <c r="H77" s="45"/>
      <c r="I77" s="45"/>
      <c r="J77" s="45"/>
      <c r="K77" s="45"/>
      <c r="L77" s="45"/>
      <c r="M77" s="45"/>
      <c r="N77" s="45"/>
      <c r="O77" s="45"/>
      <c r="P77" s="45"/>
      <c r="Q77" s="45"/>
      <c r="R77" s="45"/>
      <c r="S77" s="45"/>
      <c r="T77" s="45"/>
      <c r="U77" s="45"/>
      <c r="V77" s="45"/>
      <c r="W77" s="45"/>
      <c r="X77" s="45"/>
      <c r="Y77" s="45"/>
      <c r="Z77" s="45"/>
      <c r="AA77" s="45"/>
      <c r="AB77" s="45"/>
      <c r="AC77" s="45"/>
      <c r="AD77" s="45"/>
      <c r="AE77" s="45"/>
      <c r="AF77" s="45"/>
      <c r="AG77" s="45"/>
      <c r="AH77" s="45"/>
      <c r="AI77" s="45"/>
      <c r="AJ77" s="45"/>
      <c r="AK77" s="45"/>
      <c r="AL77" s="45"/>
      <c r="AM77" s="45"/>
      <c r="AN77" s="45"/>
      <c r="AO77" s="45"/>
      <c r="AP77" s="45"/>
      <c r="AQ77" s="45"/>
      <c r="AR77" s="32"/>
    </row>
    <row r="81" spans="1:91" s="1" customFormat="1" ht="6.95" customHeight="1">
      <c r="B81" s="46"/>
      <c r="C81" s="47"/>
      <c r="D81" s="47"/>
      <c r="E81" s="47"/>
      <c r="F81" s="47"/>
      <c r="G81" s="47"/>
      <c r="H81" s="47"/>
      <c r="I81" s="47"/>
      <c r="J81" s="47"/>
      <c r="K81" s="47"/>
      <c r="L81" s="47"/>
      <c r="M81" s="47"/>
      <c r="N81" s="47"/>
      <c r="O81" s="47"/>
      <c r="P81" s="47"/>
      <c r="Q81" s="47"/>
      <c r="R81" s="47"/>
      <c r="S81" s="47"/>
      <c r="T81" s="47"/>
      <c r="U81" s="47"/>
      <c r="V81" s="47"/>
      <c r="W81" s="47"/>
      <c r="X81" s="47"/>
      <c r="Y81" s="47"/>
      <c r="Z81" s="47"/>
      <c r="AA81" s="47"/>
      <c r="AB81" s="47"/>
      <c r="AC81" s="47"/>
      <c r="AD81" s="47"/>
      <c r="AE81" s="47"/>
      <c r="AF81" s="47"/>
      <c r="AG81" s="47"/>
      <c r="AH81" s="47"/>
      <c r="AI81" s="47"/>
      <c r="AJ81" s="47"/>
      <c r="AK81" s="47"/>
      <c r="AL81" s="47"/>
      <c r="AM81" s="47"/>
      <c r="AN81" s="47"/>
      <c r="AO81" s="47"/>
      <c r="AP81" s="47"/>
      <c r="AQ81" s="47"/>
      <c r="AR81" s="32"/>
    </row>
    <row r="82" spans="1:91" s="1" customFormat="1" ht="24.95" customHeight="1">
      <c r="B82" s="32"/>
      <c r="C82" s="20" t="s">
        <v>59</v>
      </c>
      <c r="AR82" s="32"/>
    </row>
    <row r="83" spans="1:91" s="1" customFormat="1" ht="6.95" customHeight="1">
      <c r="B83" s="32"/>
      <c r="AR83" s="32"/>
    </row>
    <row r="84" spans="1:91" s="3" customFormat="1" ht="12" customHeight="1">
      <c r="B84" s="48"/>
      <c r="C84" s="26" t="s">
        <v>13</v>
      </c>
      <c r="L84" s="3" t="str">
        <f>K5</f>
        <v>17112831</v>
      </c>
      <c r="AR84" s="48"/>
    </row>
    <row r="85" spans="1:91" s="4" customFormat="1" ht="36.950000000000003" customHeight="1">
      <c r="B85" s="49"/>
      <c r="C85" s="50" t="s">
        <v>16</v>
      </c>
      <c r="L85" s="247" t="str">
        <f>K6</f>
        <v>Přivaděč Vyšní Lhoty – Žermanice, koryto, km 0,000-1,881 00 - 1. etapa</v>
      </c>
      <c r="M85" s="248"/>
      <c r="N85" s="248"/>
      <c r="O85" s="248"/>
      <c r="P85" s="248"/>
      <c r="Q85" s="248"/>
      <c r="R85" s="248"/>
      <c r="S85" s="248"/>
      <c r="T85" s="248"/>
      <c r="U85" s="248"/>
      <c r="V85" s="248"/>
      <c r="W85" s="248"/>
      <c r="X85" s="248"/>
      <c r="Y85" s="248"/>
      <c r="Z85" s="248"/>
      <c r="AA85" s="248"/>
      <c r="AB85" s="248"/>
      <c r="AC85" s="248"/>
      <c r="AD85" s="248"/>
      <c r="AE85" s="248"/>
      <c r="AF85" s="248"/>
      <c r="AG85" s="248"/>
      <c r="AH85" s="248"/>
      <c r="AI85" s="248"/>
      <c r="AJ85" s="248"/>
      <c r="AK85" s="248"/>
      <c r="AL85" s="248"/>
      <c r="AM85" s="248"/>
      <c r="AN85" s="248"/>
      <c r="AO85" s="248"/>
      <c r="AR85" s="49"/>
    </row>
    <row r="86" spans="1:91" s="1" customFormat="1" ht="6.95" customHeight="1">
      <c r="B86" s="32"/>
      <c r="AR86" s="32"/>
    </row>
    <row r="87" spans="1:91" s="1" customFormat="1" ht="12" customHeight="1">
      <c r="B87" s="32"/>
      <c r="C87" s="26" t="s">
        <v>22</v>
      </c>
      <c r="L87" s="51" t="str">
        <f>IF(K8="","",K8)</f>
        <v>Vyšní Lhoty, Nižní Lhoty</v>
      </c>
      <c r="AI87" s="26" t="s">
        <v>24</v>
      </c>
      <c r="AM87" s="249">
        <f>IF(AN8= "","",AN8)</f>
        <v>43532</v>
      </c>
      <c r="AN87" s="249"/>
      <c r="AR87" s="32"/>
    </row>
    <row r="88" spans="1:91" s="1" customFormat="1" ht="6.95" customHeight="1">
      <c r="B88" s="32"/>
      <c r="AR88" s="32"/>
    </row>
    <row r="89" spans="1:91" s="1" customFormat="1" ht="15.2" customHeight="1">
      <c r="B89" s="32"/>
      <c r="C89" s="26" t="s">
        <v>29</v>
      </c>
      <c r="L89" s="3" t="str">
        <f>IF(E11= "","",E11)</f>
        <v>Povodí Odry, státní podnik</v>
      </c>
      <c r="AI89" s="26" t="s">
        <v>35</v>
      </c>
      <c r="AM89" s="245" t="str">
        <f>IF(E17="","",E17)</f>
        <v xml:space="preserve"> </v>
      </c>
      <c r="AN89" s="246"/>
      <c r="AO89" s="246"/>
      <c r="AP89" s="246"/>
      <c r="AR89" s="32"/>
      <c r="AS89" s="250" t="s">
        <v>60</v>
      </c>
      <c r="AT89" s="251"/>
      <c r="AU89" s="53"/>
      <c r="AV89" s="53"/>
      <c r="AW89" s="53"/>
      <c r="AX89" s="53"/>
      <c r="AY89" s="53"/>
      <c r="AZ89" s="53"/>
      <c r="BA89" s="53"/>
      <c r="BB89" s="53"/>
      <c r="BC89" s="53"/>
      <c r="BD89" s="54"/>
    </row>
    <row r="90" spans="1:91" s="1" customFormat="1" ht="15.2" customHeight="1">
      <c r="B90" s="32"/>
      <c r="C90" s="26" t="s">
        <v>33</v>
      </c>
      <c r="L90" s="3" t="str">
        <f>IF(E14= "Vyplň údaj","",E14)</f>
        <v/>
      </c>
      <c r="AI90" s="26" t="s">
        <v>38</v>
      </c>
      <c r="AM90" s="245" t="str">
        <f>IF(E20="","",E20)</f>
        <v>Aquatis, a.s.</v>
      </c>
      <c r="AN90" s="246"/>
      <c r="AO90" s="246"/>
      <c r="AP90" s="246"/>
      <c r="AR90" s="32"/>
      <c r="AS90" s="252"/>
      <c r="AT90" s="253"/>
      <c r="BD90" s="56"/>
    </row>
    <row r="91" spans="1:91" s="1" customFormat="1" ht="10.9" customHeight="1">
      <c r="B91" s="32"/>
      <c r="AR91" s="32"/>
      <c r="AS91" s="252"/>
      <c r="AT91" s="253"/>
      <c r="BD91" s="56"/>
    </row>
    <row r="92" spans="1:91" s="1" customFormat="1" ht="29.25" customHeight="1">
      <c r="B92" s="32"/>
      <c r="C92" s="229" t="s">
        <v>61</v>
      </c>
      <c r="D92" s="230"/>
      <c r="E92" s="230"/>
      <c r="F92" s="230"/>
      <c r="G92" s="230"/>
      <c r="H92" s="57"/>
      <c r="I92" s="231" t="s">
        <v>62</v>
      </c>
      <c r="J92" s="230"/>
      <c r="K92" s="230"/>
      <c r="L92" s="230"/>
      <c r="M92" s="230"/>
      <c r="N92" s="230"/>
      <c r="O92" s="230"/>
      <c r="P92" s="230"/>
      <c r="Q92" s="230"/>
      <c r="R92" s="230"/>
      <c r="S92" s="230"/>
      <c r="T92" s="230"/>
      <c r="U92" s="230"/>
      <c r="V92" s="230"/>
      <c r="W92" s="230"/>
      <c r="X92" s="230"/>
      <c r="Y92" s="230"/>
      <c r="Z92" s="230"/>
      <c r="AA92" s="230"/>
      <c r="AB92" s="230"/>
      <c r="AC92" s="230"/>
      <c r="AD92" s="230"/>
      <c r="AE92" s="230"/>
      <c r="AF92" s="230"/>
      <c r="AG92" s="232" t="s">
        <v>63</v>
      </c>
      <c r="AH92" s="230"/>
      <c r="AI92" s="230"/>
      <c r="AJ92" s="230"/>
      <c r="AK92" s="230"/>
      <c r="AL92" s="230"/>
      <c r="AM92" s="230"/>
      <c r="AN92" s="231" t="s">
        <v>64</v>
      </c>
      <c r="AO92" s="230"/>
      <c r="AP92" s="233"/>
      <c r="AQ92" s="58" t="s">
        <v>65</v>
      </c>
      <c r="AR92" s="32"/>
      <c r="AS92" s="59" t="s">
        <v>66</v>
      </c>
      <c r="AT92" s="60" t="s">
        <v>67</v>
      </c>
      <c r="AU92" s="60" t="s">
        <v>68</v>
      </c>
      <c r="AV92" s="60" t="s">
        <v>69</v>
      </c>
      <c r="AW92" s="60" t="s">
        <v>70</v>
      </c>
      <c r="AX92" s="60" t="s">
        <v>71</v>
      </c>
      <c r="AY92" s="60" t="s">
        <v>72</v>
      </c>
      <c r="AZ92" s="60" t="s">
        <v>73</v>
      </c>
      <c r="BA92" s="60" t="s">
        <v>74</v>
      </c>
      <c r="BB92" s="60" t="s">
        <v>75</v>
      </c>
      <c r="BC92" s="60" t="s">
        <v>76</v>
      </c>
      <c r="BD92" s="61" t="s">
        <v>77</v>
      </c>
    </row>
    <row r="93" spans="1:91" s="1" customFormat="1" ht="10.9" customHeight="1">
      <c r="B93" s="32"/>
      <c r="AR93" s="32"/>
      <c r="AS93" s="62"/>
      <c r="AT93" s="53"/>
      <c r="AU93" s="53"/>
      <c r="AV93" s="53"/>
      <c r="AW93" s="53"/>
      <c r="AX93" s="53"/>
      <c r="AY93" s="53"/>
      <c r="AZ93" s="53"/>
      <c r="BA93" s="53"/>
      <c r="BB93" s="53"/>
      <c r="BC93" s="53"/>
      <c r="BD93" s="54"/>
    </row>
    <row r="94" spans="1:91" s="5" customFormat="1" ht="32.450000000000003" customHeight="1">
      <c r="B94" s="63"/>
      <c r="C94" s="64" t="s">
        <v>78</v>
      </c>
      <c r="D94" s="65"/>
      <c r="E94" s="65"/>
      <c r="F94" s="65"/>
      <c r="G94" s="65"/>
      <c r="H94" s="65"/>
      <c r="I94" s="65"/>
      <c r="J94" s="65"/>
      <c r="K94" s="65"/>
      <c r="L94" s="65"/>
      <c r="M94" s="65"/>
      <c r="N94" s="65"/>
      <c r="O94" s="65"/>
      <c r="P94" s="65"/>
      <c r="Q94" s="65"/>
      <c r="R94" s="65"/>
      <c r="S94" s="65"/>
      <c r="T94" s="65"/>
      <c r="U94" s="65"/>
      <c r="V94" s="65"/>
      <c r="W94" s="65"/>
      <c r="X94" s="65"/>
      <c r="Y94" s="65"/>
      <c r="Z94" s="65"/>
      <c r="AA94" s="65"/>
      <c r="AB94" s="65"/>
      <c r="AC94" s="65"/>
      <c r="AD94" s="65"/>
      <c r="AE94" s="65"/>
      <c r="AF94" s="65"/>
      <c r="AG94" s="237">
        <f>ROUND(AG95,2)</f>
        <v>0</v>
      </c>
      <c r="AH94" s="237"/>
      <c r="AI94" s="237"/>
      <c r="AJ94" s="237"/>
      <c r="AK94" s="237"/>
      <c r="AL94" s="237"/>
      <c r="AM94" s="237"/>
      <c r="AN94" s="238">
        <f>SUM(AG94,AT94)</f>
        <v>0</v>
      </c>
      <c r="AO94" s="238"/>
      <c r="AP94" s="238"/>
      <c r="AQ94" s="67" t="s">
        <v>1</v>
      </c>
      <c r="AR94" s="63"/>
      <c r="AS94" s="68">
        <f>ROUND(AS95,2)</f>
        <v>0</v>
      </c>
      <c r="AT94" s="69">
        <f>ROUND(SUM(AV94:AW94),2)</f>
        <v>0</v>
      </c>
      <c r="AU94" s="70">
        <f>ROUND(AU95,5)</f>
        <v>0</v>
      </c>
      <c r="AV94" s="69">
        <f>ROUND(AZ94*L29,2)</f>
        <v>0</v>
      </c>
      <c r="AW94" s="69">
        <f>ROUND(BA94*L30,2)</f>
        <v>0</v>
      </c>
      <c r="AX94" s="69">
        <f>ROUND(BB94*L29,2)</f>
        <v>0</v>
      </c>
      <c r="AY94" s="69">
        <f>ROUND(BC94*L30,2)</f>
        <v>0</v>
      </c>
      <c r="AZ94" s="69">
        <f>ROUND(AZ95,2)</f>
        <v>0</v>
      </c>
      <c r="BA94" s="69">
        <f>ROUND(BA95,2)</f>
        <v>0</v>
      </c>
      <c r="BB94" s="69">
        <f>ROUND(BB95,2)</f>
        <v>0</v>
      </c>
      <c r="BC94" s="69">
        <f>ROUND(BC95,2)</f>
        <v>0</v>
      </c>
      <c r="BD94" s="71">
        <f>ROUND(BD95,2)</f>
        <v>0</v>
      </c>
      <c r="BS94" s="72" t="s">
        <v>79</v>
      </c>
      <c r="BT94" s="72" t="s">
        <v>80</v>
      </c>
      <c r="BU94" s="73" t="s">
        <v>81</v>
      </c>
      <c r="BV94" s="72" t="s">
        <v>82</v>
      </c>
      <c r="BW94" s="72" t="s">
        <v>4</v>
      </c>
      <c r="BX94" s="72" t="s">
        <v>83</v>
      </c>
      <c r="CL94" s="72" t="s">
        <v>19</v>
      </c>
    </row>
    <row r="95" spans="1:91" s="6" customFormat="1" ht="27" customHeight="1">
      <c r="A95" s="74" t="s">
        <v>84</v>
      </c>
      <c r="B95" s="75"/>
      <c r="C95" s="76"/>
      <c r="D95" s="236" t="s">
        <v>85</v>
      </c>
      <c r="E95" s="236"/>
      <c r="F95" s="236"/>
      <c r="G95" s="236"/>
      <c r="H95" s="236"/>
      <c r="I95" s="77"/>
      <c r="J95" s="236" t="s">
        <v>86</v>
      </c>
      <c r="K95" s="236"/>
      <c r="L95" s="236"/>
      <c r="M95" s="236"/>
      <c r="N95" s="236"/>
      <c r="O95" s="236"/>
      <c r="P95" s="236"/>
      <c r="Q95" s="236"/>
      <c r="R95" s="236"/>
      <c r="S95" s="236"/>
      <c r="T95" s="236"/>
      <c r="U95" s="236"/>
      <c r="V95" s="236"/>
      <c r="W95" s="236"/>
      <c r="X95" s="236"/>
      <c r="Y95" s="236"/>
      <c r="Z95" s="236"/>
      <c r="AA95" s="236"/>
      <c r="AB95" s="236"/>
      <c r="AC95" s="236"/>
      <c r="AD95" s="236"/>
      <c r="AE95" s="236"/>
      <c r="AF95" s="236"/>
      <c r="AG95" s="234">
        <f>'SO 03'!J30</f>
        <v>0</v>
      </c>
      <c r="AH95" s="235"/>
      <c r="AI95" s="235"/>
      <c r="AJ95" s="235"/>
      <c r="AK95" s="235"/>
      <c r="AL95" s="235"/>
      <c r="AM95" s="235"/>
      <c r="AN95" s="234">
        <f>SUM(AG95,AT95)</f>
        <v>0</v>
      </c>
      <c r="AO95" s="235"/>
      <c r="AP95" s="235"/>
      <c r="AQ95" s="78" t="s">
        <v>87</v>
      </c>
      <c r="AR95" s="75"/>
      <c r="AS95" s="79">
        <v>0</v>
      </c>
      <c r="AT95" s="80">
        <f>ROUND(SUM(AV95:AW95),2)</f>
        <v>0</v>
      </c>
      <c r="AU95" s="81">
        <f>'SO 03'!P128</f>
        <v>0</v>
      </c>
      <c r="AV95" s="80">
        <f>'SO 03'!J33</f>
        <v>0</v>
      </c>
      <c r="AW95" s="80">
        <f>'SO 03'!J34</f>
        <v>0</v>
      </c>
      <c r="AX95" s="80">
        <f>'SO 03'!J35</f>
        <v>0</v>
      </c>
      <c r="AY95" s="80">
        <f>'SO 03'!J36</f>
        <v>0</v>
      </c>
      <c r="AZ95" s="80">
        <f>'SO 03'!F33</f>
        <v>0</v>
      </c>
      <c r="BA95" s="80">
        <f>'SO 03'!F34</f>
        <v>0</v>
      </c>
      <c r="BB95" s="80">
        <f>'SO 03'!F35</f>
        <v>0</v>
      </c>
      <c r="BC95" s="80">
        <f>'SO 03'!F36</f>
        <v>0</v>
      </c>
      <c r="BD95" s="82">
        <f>'SO 03'!F37</f>
        <v>0</v>
      </c>
      <c r="BT95" s="83" t="s">
        <v>88</v>
      </c>
      <c r="BV95" s="83" t="s">
        <v>82</v>
      </c>
      <c r="BW95" s="83" t="s">
        <v>89</v>
      </c>
      <c r="BX95" s="83" t="s">
        <v>4</v>
      </c>
      <c r="CL95" s="83" t="s">
        <v>19</v>
      </c>
      <c r="CM95" s="83" t="s">
        <v>21</v>
      </c>
    </row>
    <row r="96" spans="1:91" s="1" customFormat="1" ht="30" customHeight="1">
      <c r="B96" s="32"/>
      <c r="AR96" s="32"/>
    </row>
    <row r="97" spans="2:44" s="1" customFormat="1" ht="6.95" customHeight="1">
      <c r="B97" s="44"/>
      <c r="C97" s="45"/>
      <c r="D97" s="45"/>
      <c r="E97" s="45"/>
      <c r="F97" s="45"/>
      <c r="G97" s="45"/>
      <c r="H97" s="45"/>
      <c r="I97" s="45"/>
      <c r="J97" s="45"/>
      <c r="K97" s="45"/>
      <c r="L97" s="45"/>
      <c r="M97" s="45"/>
      <c r="N97" s="45"/>
      <c r="O97" s="45"/>
      <c r="P97" s="45"/>
      <c r="Q97" s="45"/>
      <c r="R97" s="45"/>
      <c r="S97" s="45"/>
      <c r="T97" s="45"/>
      <c r="U97" s="45"/>
      <c r="V97" s="45"/>
      <c r="W97" s="45"/>
      <c r="X97" s="45"/>
      <c r="Y97" s="45"/>
      <c r="Z97" s="45"/>
      <c r="AA97" s="45"/>
      <c r="AB97" s="45"/>
      <c r="AC97" s="45"/>
      <c r="AD97" s="45"/>
      <c r="AE97" s="45"/>
      <c r="AF97" s="45"/>
      <c r="AG97" s="45"/>
      <c r="AH97" s="45"/>
      <c r="AI97" s="45"/>
      <c r="AJ97" s="45"/>
      <c r="AK97" s="45"/>
      <c r="AL97" s="45"/>
      <c r="AM97" s="45"/>
      <c r="AN97" s="45"/>
      <c r="AO97" s="45"/>
      <c r="AP97" s="45"/>
      <c r="AQ97" s="45"/>
      <c r="AR97" s="32"/>
    </row>
  </sheetData>
  <mergeCells count="42">
    <mergeCell ref="BE5:BE34"/>
    <mergeCell ref="AK26:AO26"/>
    <mergeCell ref="W29:AE29"/>
    <mergeCell ref="AK29:AO29"/>
    <mergeCell ref="W30:AE30"/>
    <mergeCell ref="AK30:AO30"/>
    <mergeCell ref="AK31:AO31"/>
    <mergeCell ref="W32:AE32"/>
    <mergeCell ref="AK32:AO32"/>
    <mergeCell ref="W33:AE33"/>
    <mergeCell ref="AK33:AO33"/>
    <mergeCell ref="AK35:AO35"/>
    <mergeCell ref="AR2:BE2"/>
    <mergeCell ref="AM90:AP90"/>
    <mergeCell ref="L85:AO85"/>
    <mergeCell ref="AM87:AN87"/>
    <mergeCell ref="AM89:AP89"/>
    <mergeCell ref="AS89:AT91"/>
    <mergeCell ref="K5:AO5"/>
    <mergeCell ref="K6:AO6"/>
    <mergeCell ref="E14:AJ14"/>
    <mergeCell ref="E23:AN23"/>
    <mergeCell ref="L28:P28"/>
    <mergeCell ref="W28:AE28"/>
    <mergeCell ref="AK28:AO28"/>
    <mergeCell ref="L29:P29"/>
    <mergeCell ref="W31:AE31"/>
    <mergeCell ref="AG92:AM92"/>
    <mergeCell ref="AN92:AP92"/>
    <mergeCell ref="AN95:AP95"/>
    <mergeCell ref="AG95:AM95"/>
    <mergeCell ref="D95:H95"/>
    <mergeCell ref="J95:AF95"/>
    <mergeCell ref="AG94:AM94"/>
    <mergeCell ref="AN94:AP94"/>
    <mergeCell ref="L30:P30"/>
    <mergeCell ref="L31:P31"/>
    <mergeCell ref="L32:P32"/>
    <mergeCell ref="L33:P33"/>
    <mergeCell ref="C92:G92"/>
    <mergeCell ref="I92:AF92"/>
    <mergeCell ref="X35:AB35"/>
  </mergeCells>
  <hyperlinks>
    <hyperlink ref="A95" location="'SO 03 - Přivaděč km 1, 51...'!C2" display="/"/>
  </hyperlink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B2:BM287"/>
  <sheetViews>
    <sheetView showGridLines="0" tabSelected="1" topLeftCell="A266" workbookViewId="0">
      <selection activeCell="F293" sqref="F293"/>
    </sheetView>
  </sheetViews>
  <sheetFormatPr defaultRowHeight="11.25"/>
  <cols>
    <col min="1" max="1" width="8.33203125" customWidth="1"/>
    <col min="2" max="2" width="1.6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" customWidth="1"/>
    <col min="8" max="8" width="11.5" customWidth="1"/>
    <col min="9" max="9" width="20.1640625" style="84" customWidth="1"/>
    <col min="10" max="11" width="20.1640625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56" ht="36.950000000000003" customHeight="1">
      <c r="L2" s="243" t="s">
        <v>5</v>
      </c>
      <c r="M2" s="244"/>
      <c r="N2" s="244"/>
      <c r="O2" s="244"/>
      <c r="P2" s="244"/>
      <c r="Q2" s="244"/>
      <c r="R2" s="244"/>
      <c r="S2" s="244"/>
      <c r="T2" s="244"/>
      <c r="U2" s="244"/>
      <c r="V2" s="244"/>
      <c r="AT2" s="16" t="s">
        <v>89</v>
      </c>
      <c r="AZ2" s="85" t="s">
        <v>90</v>
      </c>
      <c r="BA2" s="85" t="s">
        <v>1</v>
      </c>
      <c r="BB2" s="85" t="s">
        <v>1</v>
      </c>
      <c r="BC2" s="85" t="s">
        <v>91</v>
      </c>
      <c r="BD2" s="85" t="s">
        <v>21</v>
      </c>
    </row>
    <row r="3" spans="2:56" ht="6.95" customHeight="1">
      <c r="B3" s="17"/>
      <c r="C3" s="18"/>
      <c r="D3" s="18"/>
      <c r="E3" s="18"/>
      <c r="F3" s="18"/>
      <c r="G3" s="18"/>
      <c r="H3" s="18"/>
      <c r="I3" s="86"/>
      <c r="J3" s="18"/>
      <c r="K3" s="18"/>
      <c r="L3" s="19"/>
      <c r="AT3" s="16" t="s">
        <v>21</v>
      </c>
      <c r="AZ3" s="85" t="s">
        <v>92</v>
      </c>
      <c r="BA3" s="85" t="s">
        <v>1</v>
      </c>
      <c r="BB3" s="85" t="s">
        <v>1</v>
      </c>
      <c r="BC3" s="85" t="s">
        <v>93</v>
      </c>
      <c r="BD3" s="85" t="s">
        <v>21</v>
      </c>
    </row>
    <row r="4" spans="2:56" ht="24.95" customHeight="1">
      <c r="B4" s="19"/>
      <c r="D4" s="20" t="s">
        <v>94</v>
      </c>
      <c r="L4" s="19"/>
      <c r="M4" s="87" t="s">
        <v>10</v>
      </c>
      <c r="AT4" s="16" t="s">
        <v>3</v>
      </c>
      <c r="AZ4" s="85" t="s">
        <v>95</v>
      </c>
      <c r="BA4" s="85" t="s">
        <v>1</v>
      </c>
      <c r="BB4" s="85" t="s">
        <v>1</v>
      </c>
      <c r="BC4" s="85" t="s">
        <v>96</v>
      </c>
      <c r="BD4" s="85" t="s">
        <v>21</v>
      </c>
    </row>
    <row r="5" spans="2:56" ht="6.95" customHeight="1">
      <c r="B5" s="19"/>
      <c r="L5" s="19"/>
    </row>
    <row r="6" spans="2:56" ht="12" customHeight="1">
      <c r="B6" s="19"/>
      <c r="D6" s="26" t="s">
        <v>16</v>
      </c>
      <c r="L6" s="19"/>
    </row>
    <row r="7" spans="2:56" ht="16.5" customHeight="1">
      <c r="B7" s="19"/>
      <c r="E7" s="267" t="str">
        <f>'Rekapitulace stavby'!K6</f>
        <v>Přivaděč Vyšní Lhoty – Žermanice, koryto, km 0,000-1,881 00 - 1. etapa</v>
      </c>
      <c r="F7" s="268"/>
      <c r="G7" s="268"/>
      <c r="H7" s="268"/>
      <c r="L7" s="19"/>
    </row>
    <row r="8" spans="2:56" s="1" customFormat="1" ht="12" customHeight="1">
      <c r="B8" s="32"/>
      <c r="D8" s="26" t="s">
        <v>97</v>
      </c>
      <c r="I8" s="88"/>
      <c r="L8" s="32"/>
    </row>
    <row r="9" spans="2:56" s="1" customFormat="1" ht="36.950000000000003" customHeight="1">
      <c r="B9" s="32"/>
      <c r="E9" s="247" t="s">
        <v>98</v>
      </c>
      <c r="F9" s="266"/>
      <c r="G9" s="266"/>
      <c r="H9" s="266"/>
      <c r="I9" s="88"/>
      <c r="L9" s="32"/>
    </row>
    <row r="10" spans="2:56" s="1" customFormat="1">
      <c r="B10" s="32"/>
      <c r="I10" s="88"/>
      <c r="L10" s="32"/>
    </row>
    <row r="11" spans="2:56" s="1" customFormat="1" ht="12" customHeight="1">
      <c r="B11" s="32"/>
      <c r="D11" s="26" t="s">
        <v>18</v>
      </c>
      <c r="F11" s="24" t="s">
        <v>19</v>
      </c>
      <c r="I11" s="89" t="s">
        <v>20</v>
      </c>
      <c r="J11" s="24" t="s">
        <v>1</v>
      </c>
      <c r="L11" s="32"/>
    </row>
    <row r="12" spans="2:56" s="1" customFormat="1" ht="12" customHeight="1">
      <c r="B12" s="32"/>
      <c r="D12" s="26" t="s">
        <v>22</v>
      </c>
      <c r="F12" s="24" t="s">
        <v>23</v>
      </c>
      <c r="I12" s="89" t="s">
        <v>24</v>
      </c>
      <c r="J12" s="52">
        <f>'Rekapitulace stavby'!AN8</f>
        <v>43532</v>
      </c>
      <c r="L12" s="32"/>
    </row>
    <row r="13" spans="2:56" s="1" customFormat="1" ht="10.9" customHeight="1">
      <c r="B13" s="32"/>
      <c r="I13" s="88"/>
      <c r="L13" s="32"/>
    </row>
    <row r="14" spans="2:56" s="1" customFormat="1" ht="12" customHeight="1">
      <c r="B14" s="32"/>
      <c r="D14" s="26" t="s">
        <v>29</v>
      </c>
      <c r="I14" s="89" t="s">
        <v>30</v>
      </c>
      <c r="J14" s="24" t="s">
        <v>1</v>
      </c>
      <c r="L14" s="32"/>
    </row>
    <row r="15" spans="2:56" s="1" customFormat="1" ht="18" customHeight="1">
      <c r="B15" s="32"/>
      <c r="E15" s="24" t="s">
        <v>31</v>
      </c>
      <c r="I15" s="89" t="s">
        <v>32</v>
      </c>
      <c r="J15" s="24" t="s">
        <v>1</v>
      </c>
      <c r="L15" s="32"/>
    </row>
    <row r="16" spans="2:56" s="1" customFormat="1" ht="6.95" customHeight="1">
      <c r="B16" s="32"/>
      <c r="I16" s="88"/>
      <c r="L16" s="32"/>
    </row>
    <row r="17" spans="2:12" s="1" customFormat="1" ht="12" customHeight="1">
      <c r="B17" s="32"/>
      <c r="D17" s="26" t="s">
        <v>33</v>
      </c>
      <c r="I17" s="89" t="s">
        <v>30</v>
      </c>
      <c r="J17" s="27" t="str">
        <f>'Rekapitulace stavby'!AN13</f>
        <v>Vyplň údaj</v>
      </c>
      <c r="L17" s="32"/>
    </row>
    <row r="18" spans="2:12" s="1" customFormat="1" ht="18" customHeight="1">
      <c r="B18" s="32"/>
      <c r="E18" s="269" t="str">
        <f>'Rekapitulace stavby'!E14</f>
        <v>Vyplň údaj</v>
      </c>
      <c r="F18" s="254"/>
      <c r="G18" s="254"/>
      <c r="H18" s="254"/>
      <c r="I18" s="89" t="s">
        <v>32</v>
      </c>
      <c r="J18" s="27" t="str">
        <f>'Rekapitulace stavby'!AN14</f>
        <v>Vyplň údaj</v>
      </c>
      <c r="L18" s="32"/>
    </row>
    <row r="19" spans="2:12" s="1" customFormat="1" ht="6.95" customHeight="1">
      <c r="B19" s="32"/>
      <c r="I19" s="88"/>
      <c r="L19" s="32"/>
    </row>
    <row r="20" spans="2:12" s="1" customFormat="1" ht="12" customHeight="1">
      <c r="B20" s="32"/>
      <c r="D20" s="26" t="s">
        <v>35</v>
      </c>
      <c r="I20" s="89" t="s">
        <v>30</v>
      </c>
      <c r="J20" s="24" t="str">
        <f>IF('Rekapitulace stavby'!AN16="","",'Rekapitulace stavby'!AN16)</f>
        <v/>
      </c>
      <c r="L20" s="32"/>
    </row>
    <row r="21" spans="2:12" s="1" customFormat="1" ht="18" customHeight="1">
      <c r="B21" s="32"/>
      <c r="E21" s="24" t="str">
        <f>IF('Rekapitulace stavby'!E17="","",'Rekapitulace stavby'!E17)</f>
        <v xml:space="preserve"> </v>
      </c>
      <c r="I21" s="89" t="s">
        <v>32</v>
      </c>
      <c r="J21" s="24" t="str">
        <f>IF('Rekapitulace stavby'!AN17="","",'Rekapitulace stavby'!AN17)</f>
        <v/>
      </c>
      <c r="L21" s="32"/>
    </row>
    <row r="22" spans="2:12" s="1" customFormat="1" ht="6.95" customHeight="1">
      <c r="B22" s="32"/>
      <c r="I22" s="88"/>
      <c r="L22" s="32"/>
    </row>
    <row r="23" spans="2:12" s="1" customFormat="1" ht="12" customHeight="1">
      <c r="B23" s="32"/>
      <c r="D23" s="26" t="s">
        <v>38</v>
      </c>
      <c r="I23" s="89" t="s">
        <v>30</v>
      </c>
      <c r="J23" s="24" t="s">
        <v>1</v>
      </c>
      <c r="L23" s="32"/>
    </row>
    <row r="24" spans="2:12" s="1" customFormat="1" ht="18" customHeight="1">
      <c r="B24" s="32"/>
      <c r="E24" s="24" t="s">
        <v>473</v>
      </c>
      <c r="I24" s="89" t="s">
        <v>32</v>
      </c>
      <c r="J24" s="24" t="s">
        <v>1</v>
      </c>
      <c r="L24" s="32"/>
    </row>
    <row r="25" spans="2:12" s="1" customFormat="1" ht="6.95" customHeight="1">
      <c r="B25" s="32"/>
      <c r="I25" s="88"/>
      <c r="L25" s="32"/>
    </row>
    <row r="26" spans="2:12" s="1" customFormat="1" ht="12" customHeight="1">
      <c r="B26" s="32"/>
      <c r="D26" s="26" t="s">
        <v>39</v>
      </c>
      <c r="I26" s="88"/>
      <c r="L26" s="32"/>
    </row>
    <row r="27" spans="2:12" s="7" customFormat="1" ht="16.5" customHeight="1">
      <c r="B27" s="90"/>
      <c r="E27" s="258" t="s">
        <v>1</v>
      </c>
      <c r="F27" s="258"/>
      <c r="G27" s="258"/>
      <c r="H27" s="258"/>
      <c r="I27" s="91"/>
      <c r="L27" s="90"/>
    </row>
    <row r="28" spans="2:12" s="1" customFormat="1" ht="6.95" customHeight="1">
      <c r="B28" s="32"/>
      <c r="I28" s="88"/>
      <c r="L28" s="32"/>
    </row>
    <row r="29" spans="2:12" s="1" customFormat="1" ht="6.95" customHeight="1">
      <c r="B29" s="32"/>
      <c r="D29" s="53"/>
      <c r="E29" s="53"/>
      <c r="F29" s="53"/>
      <c r="G29" s="53"/>
      <c r="H29" s="53"/>
      <c r="I29" s="92"/>
      <c r="J29" s="53"/>
      <c r="K29" s="53"/>
      <c r="L29" s="32"/>
    </row>
    <row r="30" spans="2:12" s="1" customFormat="1" ht="25.35" customHeight="1">
      <c r="B30" s="32"/>
      <c r="D30" s="93" t="s">
        <v>40</v>
      </c>
      <c r="I30" s="88"/>
      <c r="J30" s="66">
        <f>ROUND(J128, 2)</f>
        <v>0</v>
      </c>
      <c r="L30" s="32"/>
    </row>
    <row r="31" spans="2:12" s="1" customFormat="1" ht="6.95" customHeight="1">
      <c r="B31" s="32"/>
      <c r="D31" s="53"/>
      <c r="E31" s="53"/>
      <c r="F31" s="53"/>
      <c r="G31" s="53"/>
      <c r="H31" s="53"/>
      <c r="I31" s="92"/>
      <c r="J31" s="53"/>
      <c r="K31" s="53"/>
      <c r="L31" s="32"/>
    </row>
    <row r="32" spans="2:12" s="1" customFormat="1" ht="14.45" customHeight="1">
      <c r="B32" s="32"/>
      <c r="F32" s="35" t="s">
        <v>42</v>
      </c>
      <c r="I32" s="94" t="s">
        <v>41</v>
      </c>
      <c r="J32" s="35" t="s">
        <v>43</v>
      </c>
      <c r="L32" s="32"/>
    </row>
    <row r="33" spans="2:12" s="1" customFormat="1" ht="14.45" customHeight="1">
      <c r="B33" s="32"/>
      <c r="D33" s="55" t="s">
        <v>44</v>
      </c>
      <c r="E33" s="26" t="s">
        <v>45</v>
      </c>
      <c r="F33" s="95">
        <f>ROUND((SUM(BE128:BE283)),  2)</f>
        <v>0</v>
      </c>
      <c r="I33" s="96">
        <v>0.21</v>
      </c>
      <c r="J33" s="95">
        <f>ROUND(((SUM(BE128:BE283))*I33),  2)</f>
        <v>0</v>
      </c>
      <c r="L33" s="32"/>
    </row>
    <row r="34" spans="2:12" s="1" customFormat="1" ht="14.45" customHeight="1">
      <c r="B34" s="32"/>
      <c r="E34" s="26" t="s">
        <v>46</v>
      </c>
      <c r="F34" s="95">
        <f>ROUND((SUM(BF128:BF283)),  2)</f>
        <v>0</v>
      </c>
      <c r="I34" s="96">
        <v>0.15</v>
      </c>
      <c r="J34" s="95">
        <f>ROUND(((SUM(BF128:BF283))*I34),  2)</f>
        <v>0</v>
      </c>
      <c r="L34" s="32"/>
    </row>
    <row r="35" spans="2:12" s="1" customFormat="1" ht="14.45" hidden="1" customHeight="1">
      <c r="B35" s="32"/>
      <c r="E35" s="26" t="s">
        <v>47</v>
      </c>
      <c r="F35" s="95">
        <f>ROUND((SUM(BG128:BG283)),  2)</f>
        <v>0</v>
      </c>
      <c r="I35" s="96">
        <v>0.21</v>
      </c>
      <c r="J35" s="95">
        <f>0</f>
        <v>0</v>
      </c>
      <c r="L35" s="32"/>
    </row>
    <row r="36" spans="2:12" s="1" customFormat="1" ht="14.45" hidden="1" customHeight="1">
      <c r="B36" s="32"/>
      <c r="E36" s="26" t="s">
        <v>48</v>
      </c>
      <c r="F36" s="95">
        <f>ROUND((SUM(BH128:BH283)),  2)</f>
        <v>0</v>
      </c>
      <c r="I36" s="96">
        <v>0.15</v>
      </c>
      <c r="J36" s="95">
        <f>0</f>
        <v>0</v>
      </c>
      <c r="L36" s="32"/>
    </row>
    <row r="37" spans="2:12" s="1" customFormat="1" ht="14.45" hidden="1" customHeight="1">
      <c r="B37" s="32"/>
      <c r="E37" s="26" t="s">
        <v>49</v>
      </c>
      <c r="F37" s="95">
        <f>ROUND((SUM(BI128:BI283)),  2)</f>
        <v>0</v>
      </c>
      <c r="I37" s="96">
        <v>0</v>
      </c>
      <c r="J37" s="95">
        <f>0</f>
        <v>0</v>
      </c>
      <c r="L37" s="32"/>
    </row>
    <row r="38" spans="2:12" s="1" customFormat="1" ht="6.95" customHeight="1">
      <c r="B38" s="32"/>
      <c r="I38" s="88"/>
      <c r="L38" s="32"/>
    </row>
    <row r="39" spans="2:12" s="1" customFormat="1" ht="25.35" customHeight="1">
      <c r="B39" s="32"/>
      <c r="C39" s="97"/>
      <c r="D39" s="98" t="s">
        <v>50</v>
      </c>
      <c r="E39" s="57"/>
      <c r="F39" s="57"/>
      <c r="G39" s="99" t="s">
        <v>51</v>
      </c>
      <c r="H39" s="100" t="s">
        <v>52</v>
      </c>
      <c r="I39" s="101"/>
      <c r="J39" s="102">
        <f>SUM(J30:J37)</f>
        <v>0</v>
      </c>
      <c r="K39" s="103"/>
      <c r="L39" s="32"/>
    </row>
    <row r="40" spans="2:12" s="1" customFormat="1" ht="14.45" customHeight="1">
      <c r="B40" s="32"/>
      <c r="I40" s="88"/>
      <c r="L40" s="32"/>
    </row>
    <row r="41" spans="2:12" ht="14.45" customHeight="1">
      <c r="B41" s="19"/>
      <c r="L41" s="19"/>
    </row>
    <row r="42" spans="2:12" ht="14.45" customHeight="1">
      <c r="B42" s="19"/>
      <c r="L42" s="19"/>
    </row>
    <row r="43" spans="2:12" ht="14.45" customHeight="1">
      <c r="B43" s="19"/>
      <c r="L43" s="19"/>
    </row>
    <row r="44" spans="2:12" ht="14.45" customHeight="1">
      <c r="B44" s="19"/>
      <c r="L44" s="19"/>
    </row>
    <row r="45" spans="2:12" ht="14.45" customHeight="1">
      <c r="B45" s="19"/>
      <c r="L45" s="19"/>
    </row>
    <row r="46" spans="2:12" ht="14.45" customHeight="1">
      <c r="B46" s="19"/>
      <c r="L46" s="19"/>
    </row>
    <row r="47" spans="2:12" ht="14.45" customHeight="1">
      <c r="B47" s="19"/>
      <c r="L47" s="19"/>
    </row>
    <row r="48" spans="2:12" ht="14.45" customHeight="1">
      <c r="B48" s="19"/>
      <c r="L48" s="19"/>
    </row>
    <row r="49" spans="2:12" ht="14.45" customHeight="1">
      <c r="B49" s="19"/>
      <c r="L49" s="19"/>
    </row>
    <row r="50" spans="2:12" s="1" customFormat="1" ht="14.45" customHeight="1">
      <c r="B50" s="32"/>
      <c r="D50" s="41" t="s">
        <v>53</v>
      </c>
      <c r="E50" s="42"/>
      <c r="F50" s="42"/>
      <c r="G50" s="41" t="s">
        <v>54</v>
      </c>
      <c r="H50" s="42"/>
      <c r="I50" s="104"/>
      <c r="J50" s="42"/>
      <c r="K50" s="42"/>
      <c r="L50" s="32"/>
    </row>
    <row r="51" spans="2:12">
      <c r="B51" s="19"/>
      <c r="L51" s="19"/>
    </row>
    <row r="52" spans="2:12">
      <c r="B52" s="19"/>
      <c r="L52" s="19"/>
    </row>
    <row r="53" spans="2:12">
      <c r="B53" s="19"/>
      <c r="L53" s="19"/>
    </row>
    <row r="54" spans="2:12">
      <c r="B54" s="19"/>
      <c r="L54" s="19"/>
    </row>
    <row r="55" spans="2:12">
      <c r="B55" s="19"/>
      <c r="L55" s="19"/>
    </row>
    <row r="56" spans="2:12">
      <c r="B56" s="19"/>
      <c r="L56" s="19"/>
    </row>
    <row r="57" spans="2:12">
      <c r="B57" s="19"/>
      <c r="L57" s="19"/>
    </row>
    <row r="58" spans="2:12">
      <c r="B58" s="19"/>
      <c r="L58" s="19"/>
    </row>
    <row r="59" spans="2:12">
      <c r="B59" s="19"/>
      <c r="L59" s="19"/>
    </row>
    <row r="60" spans="2:12">
      <c r="B60" s="19"/>
      <c r="L60" s="19"/>
    </row>
    <row r="61" spans="2:12" s="1" customFormat="1" ht="12.75">
      <c r="B61" s="32"/>
      <c r="D61" s="43" t="s">
        <v>55</v>
      </c>
      <c r="E61" s="34"/>
      <c r="F61" s="105" t="s">
        <v>56</v>
      </c>
      <c r="G61" s="43" t="s">
        <v>55</v>
      </c>
      <c r="H61" s="34"/>
      <c r="I61" s="106"/>
      <c r="J61" s="107" t="s">
        <v>56</v>
      </c>
      <c r="K61" s="34"/>
      <c r="L61" s="32"/>
    </row>
    <row r="62" spans="2:12">
      <c r="B62" s="19"/>
      <c r="L62" s="19"/>
    </row>
    <row r="63" spans="2:12">
      <c r="B63" s="19"/>
      <c r="L63" s="19"/>
    </row>
    <row r="64" spans="2:12">
      <c r="B64" s="19"/>
      <c r="L64" s="19"/>
    </row>
    <row r="65" spans="2:12" s="1" customFormat="1" ht="12.75">
      <c r="B65" s="32"/>
      <c r="D65" s="41" t="s">
        <v>57</v>
      </c>
      <c r="E65" s="42"/>
      <c r="F65" s="42"/>
      <c r="G65" s="41" t="s">
        <v>58</v>
      </c>
      <c r="H65" s="42"/>
      <c r="I65" s="104"/>
      <c r="J65" s="42"/>
      <c r="K65" s="42"/>
      <c r="L65" s="32"/>
    </row>
    <row r="66" spans="2:12">
      <c r="B66" s="19"/>
      <c r="L66" s="19"/>
    </row>
    <row r="67" spans="2:12">
      <c r="B67" s="19"/>
      <c r="L67" s="19"/>
    </row>
    <row r="68" spans="2:12">
      <c r="B68" s="19"/>
      <c r="L68" s="19"/>
    </row>
    <row r="69" spans="2:12">
      <c r="B69" s="19"/>
      <c r="L69" s="19"/>
    </row>
    <row r="70" spans="2:12">
      <c r="B70" s="19"/>
      <c r="L70" s="19"/>
    </row>
    <row r="71" spans="2:12">
      <c r="B71" s="19"/>
      <c r="L71" s="19"/>
    </row>
    <row r="72" spans="2:12">
      <c r="B72" s="19"/>
      <c r="L72" s="19"/>
    </row>
    <row r="73" spans="2:12">
      <c r="B73" s="19"/>
      <c r="L73" s="19"/>
    </row>
    <row r="74" spans="2:12">
      <c r="B74" s="19"/>
      <c r="L74" s="19"/>
    </row>
    <row r="75" spans="2:12">
      <c r="B75" s="19"/>
      <c r="L75" s="19"/>
    </row>
    <row r="76" spans="2:12" s="1" customFormat="1" ht="12.75">
      <c r="B76" s="32"/>
      <c r="D76" s="43" t="s">
        <v>55</v>
      </c>
      <c r="E76" s="34"/>
      <c r="F76" s="105" t="s">
        <v>56</v>
      </c>
      <c r="G76" s="43" t="s">
        <v>55</v>
      </c>
      <c r="H76" s="34"/>
      <c r="I76" s="106"/>
      <c r="J76" s="107" t="s">
        <v>56</v>
      </c>
      <c r="K76" s="34"/>
      <c r="L76" s="32"/>
    </row>
    <row r="77" spans="2:12" s="1" customFormat="1" ht="14.45" customHeight="1">
      <c r="B77" s="44"/>
      <c r="C77" s="45"/>
      <c r="D77" s="45"/>
      <c r="E77" s="45"/>
      <c r="F77" s="45"/>
      <c r="G77" s="45"/>
      <c r="H77" s="45"/>
      <c r="I77" s="108"/>
      <c r="J77" s="45"/>
      <c r="K77" s="45"/>
      <c r="L77" s="32"/>
    </row>
    <row r="81" spans="2:47" s="1" customFormat="1" ht="6.95" customHeight="1">
      <c r="B81" s="46"/>
      <c r="C81" s="47"/>
      <c r="D81" s="47"/>
      <c r="E81" s="47"/>
      <c r="F81" s="47"/>
      <c r="G81" s="47"/>
      <c r="H81" s="47"/>
      <c r="I81" s="109"/>
      <c r="J81" s="47"/>
      <c r="K81" s="47"/>
      <c r="L81" s="32"/>
    </row>
    <row r="82" spans="2:47" s="1" customFormat="1" ht="24.95" customHeight="1">
      <c r="B82" s="32"/>
      <c r="C82" s="20" t="s">
        <v>99</v>
      </c>
      <c r="I82" s="88"/>
      <c r="L82" s="32"/>
    </row>
    <row r="83" spans="2:47" s="1" customFormat="1" ht="6.95" customHeight="1">
      <c r="B83" s="32"/>
      <c r="I83" s="88"/>
      <c r="L83" s="32"/>
    </row>
    <row r="84" spans="2:47" s="1" customFormat="1" ht="12" customHeight="1">
      <c r="B84" s="32"/>
      <c r="C84" s="26" t="s">
        <v>16</v>
      </c>
      <c r="I84" s="88"/>
      <c r="L84" s="32"/>
    </row>
    <row r="85" spans="2:47" s="1" customFormat="1" ht="16.5" customHeight="1">
      <c r="B85" s="32"/>
      <c r="E85" s="267" t="str">
        <f>E7</f>
        <v>Přivaděč Vyšní Lhoty – Žermanice, koryto, km 0,000-1,881 00 - 1. etapa</v>
      </c>
      <c r="F85" s="268"/>
      <c r="G85" s="268"/>
      <c r="H85" s="268"/>
      <c r="I85" s="88"/>
      <c r="L85" s="32"/>
    </row>
    <row r="86" spans="2:47" s="1" customFormat="1" ht="12" customHeight="1">
      <c r="B86" s="32"/>
      <c r="C86" s="26" t="s">
        <v>97</v>
      </c>
      <c r="I86" s="88"/>
      <c r="L86" s="32"/>
    </row>
    <row r="87" spans="2:47" s="1" customFormat="1" ht="16.5" customHeight="1">
      <c r="B87" s="32"/>
      <c r="E87" s="247" t="str">
        <f>E9</f>
        <v>SO 03 - Přivaděč km 1, 513 00  - km 1,881 00</v>
      </c>
      <c r="F87" s="266"/>
      <c r="G87" s="266"/>
      <c r="H87" s="266"/>
      <c r="I87" s="88"/>
      <c r="L87" s="32"/>
    </row>
    <row r="88" spans="2:47" s="1" customFormat="1" ht="6.95" customHeight="1">
      <c r="B88" s="32"/>
      <c r="I88" s="88"/>
      <c r="L88" s="32"/>
    </row>
    <row r="89" spans="2:47" s="1" customFormat="1" ht="12" customHeight="1">
      <c r="B89" s="32"/>
      <c r="C89" s="26" t="s">
        <v>22</v>
      </c>
      <c r="F89" s="24" t="str">
        <f>F12</f>
        <v>Vyšní Lhoty, Nižní Lhoty</v>
      </c>
      <c r="I89" s="89" t="s">
        <v>24</v>
      </c>
      <c r="J89" s="52">
        <f>IF(J12="","",J12)</f>
        <v>43532</v>
      </c>
      <c r="L89" s="32"/>
    </row>
    <row r="90" spans="2:47" s="1" customFormat="1" ht="6.95" customHeight="1">
      <c r="B90" s="32"/>
      <c r="I90" s="88"/>
      <c r="L90" s="32"/>
    </row>
    <row r="91" spans="2:47" s="1" customFormat="1" ht="15.2" customHeight="1">
      <c r="B91" s="32"/>
      <c r="C91" s="26" t="s">
        <v>29</v>
      </c>
      <c r="F91" s="24" t="str">
        <f>E15</f>
        <v>Povodí Odry, státní podnik</v>
      </c>
      <c r="I91" s="89" t="s">
        <v>35</v>
      </c>
      <c r="J91" s="30" t="str">
        <f>E21</f>
        <v xml:space="preserve"> </v>
      </c>
      <c r="L91" s="32"/>
    </row>
    <row r="92" spans="2:47" s="1" customFormat="1" ht="15.2" customHeight="1">
      <c r="B92" s="32"/>
      <c r="C92" s="26" t="s">
        <v>33</v>
      </c>
      <c r="F92" s="24" t="str">
        <f>IF(E18="","",E18)</f>
        <v>Vyplň údaj</v>
      </c>
      <c r="I92" s="89" t="s">
        <v>38</v>
      </c>
      <c r="J92" s="30" t="str">
        <f>E24</f>
        <v>Aquatis, a.s.</v>
      </c>
      <c r="L92" s="32"/>
    </row>
    <row r="93" spans="2:47" s="1" customFormat="1" ht="10.35" customHeight="1">
      <c r="B93" s="32"/>
      <c r="I93" s="88"/>
      <c r="L93" s="32"/>
    </row>
    <row r="94" spans="2:47" s="1" customFormat="1" ht="29.25" customHeight="1">
      <c r="B94" s="32"/>
      <c r="C94" s="110" t="s">
        <v>100</v>
      </c>
      <c r="D94" s="97"/>
      <c r="E94" s="97"/>
      <c r="F94" s="97"/>
      <c r="G94" s="97"/>
      <c r="H94" s="97"/>
      <c r="I94" s="111"/>
      <c r="J94" s="112" t="s">
        <v>101</v>
      </c>
      <c r="K94" s="97"/>
      <c r="L94" s="32"/>
    </row>
    <row r="95" spans="2:47" s="1" customFormat="1" ht="10.35" customHeight="1">
      <c r="B95" s="32"/>
      <c r="I95" s="88"/>
      <c r="L95" s="32"/>
    </row>
    <row r="96" spans="2:47" s="1" customFormat="1" ht="22.9" customHeight="1">
      <c r="B96" s="32"/>
      <c r="C96" s="113" t="s">
        <v>102</v>
      </c>
      <c r="I96" s="88"/>
      <c r="J96" s="66">
        <f>J128</f>
        <v>0</v>
      </c>
      <c r="L96" s="32"/>
      <c r="AU96" s="16" t="s">
        <v>103</v>
      </c>
    </row>
    <row r="97" spans="2:12" s="8" customFormat="1" ht="24.95" customHeight="1">
      <c r="B97" s="114"/>
      <c r="D97" s="115" t="s">
        <v>104</v>
      </c>
      <c r="E97" s="116"/>
      <c r="F97" s="116"/>
      <c r="G97" s="116"/>
      <c r="H97" s="116"/>
      <c r="I97" s="117"/>
      <c r="J97" s="118">
        <f>J129</f>
        <v>0</v>
      </c>
      <c r="L97" s="114"/>
    </row>
    <row r="98" spans="2:12" s="9" customFormat="1" ht="19.899999999999999" customHeight="1">
      <c r="B98" s="119"/>
      <c r="D98" s="120" t="s">
        <v>105</v>
      </c>
      <c r="E98" s="121"/>
      <c r="F98" s="121"/>
      <c r="G98" s="121"/>
      <c r="H98" s="121"/>
      <c r="I98" s="122"/>
      <c r="J98" s="123">
        <f>J130</f>
        <v>0</v>
      </c>
      <c r="L98" s="119"/>
    </row>
    <row r="99" spans="2:12" s="9" customFormat="1" ht="19.899999999999999" customHeight="1">
      <c r="B99" s="119"/>
      <c r="D99" s="120" t="s">
        <v>106</v>
      </c>
      <c r="E99" s="121"/>
      <c r="F99" s="121"/>
      <c r="G99" s="121"/>
      <c r="H99" s="121"/>
      <c r="I99" s="122"/>
      <c r="J99" s="123">
        <f>J203</f>
        <v>0</v>
      </c>
      <c r="L99" s="119"/>
    </row>
    <row r="100" spans="2:12" s="9" customFormat="1" ht="19.899999999999999" customHeight="1">
      <c r="B100" s="119"/>
      <c r="D100" s="120" t="s">
        <v>107</v>
      </c>
      <c r="E100" s="121"/>
      <c r="F100" s="121"/>
      <c r="G100" s="121"/>
      <c r="H100" s="121"/>
      <c r="I100" s="122"/>
      <c r="J100" s="123">
        <f>J213</f>
        <v>0</v>
      </c>
      <c r="L100" s="119"/>
    </row>
    <row r="101" spans="2:12" s="9" customFormat="1" ht="19.899999999999999" customHeight="1">
      <c r="B101" s="119"/>
      <c r="D101" s="120" t="s">
        <v>108</v>
      </c>
      <c r="E101" s="121"/>
      <c r="F101" s="121"/>
      <c r="G101" s="121"/>
      <c r="H101" s="121"/>
      <c r="I101" s="122"/>
      <c r="J101" s="123">
        <f>J226</f>
        <v>0</v>
      </c>
      <c r="L101" s="119"/>
    </row>
    <row r="102" spans="2:12" s="9" customFormat="1" ht="19.899999999999999" customHeight="1">
      <c r="B102" s="119"/>
      <c r="D102" s="120" t="s">
        <v>109</v>
      </c>
      <c r="E102" s="121"/>
      <c r="F102" s="121"/>
      <c r="G102" s="121"/>
      <c r="H102" s="121"/>
      <c r="I102" s="122"/>
      <c r="J102" s="123">
        <f>J234</f>
        <v>0</v>
      </c>
      <c r="L102" s="119"/>
    </row>
    <row r="103" spans="2:12" s="9" customFormat="1" ht="19.899999999999999" customHeight="1">
      <c r="B103" s="119"/>
      <c r="D103" s="120" t="s">
        <v>110</v>
      </c>
      <c r="E103" s="121"/>
      <c r="F103" s="121"/>
      <c r="G103" s="121"/>
      <c r="H103" s="121"/>
      <c r="I103" s="122"/>
      <c r="J103" s="123">
        <f>J237</f>
        <v>0</v>
      </c>
      <c r="L103" s="119"/>
    </row>
    <row r="104" spans="2:12" s="9" customFormat="1" ht="19.899999999999999" customHeight="1">
      <c r="B104" s="119"/>
      <c r="D104" s="120" t="s">
        <v>111</v>
      </c>
      <c r="E104" s="121"/>
      <c r="F104" s="121"/>
      <c r="G104" s="121"/>
      <c r="H104" s="121"/>
      <c r="I104" s="122"/>
      <c r="J104" s="123">
        <f>J258</f>
        <v>0</v>
      </c>
      <c r="L104" s="119"/>
    </row>
    <row r="105" spans="2:12" s="9" customFormat="1" ht="19.899999999999999" customHeight="1">
      <c r="B105" s="119"/>
      <c r="D105" s="120" t="s">
        <v>112</v>
      </c>
      <c r="E105" s="121"/>
      <c r="F105" s="121"/>
      <c r="G105" s="121"/>
      <c r="H105" s="121"/>
      <c r="I105" s="122"/>
      <c r="J105" s="123">
        <f>J269</f>
        <v>0</v>
      </c>
      <c r="L105" s="119"/>
    </row>
    <row r="106" spans="2:12" s="9" customFormat="1" ht="19.899999999999999" customHeight="1">
      <c r="B106" s="119"/>
      <c r="D106" s="120" t="s">
        <v>113</v>
      </c>
      <c r="E106" s="121"/>
      <c r="F106" s="121"/>
      <c r="G106" s="121"/>
      <c r="H106" s="121"/>
      <c r="I106" s="122"/>
      <c r="J106" s="123">
        <f>J279</f>
        <v>0</v>
      </c>
      <c r="L106" s="119"/>
    </row>
    <row r="107" spans="2:12" s="8" customFormat="1" ht="24.95" customHeight="1">
      <c r="B107" s="114"/>
      <c r="D107" s="115" t="s">
        <v>114</v>
      </c>
      <c r="E107" s="116"/>
      <c r="F107" s="116"/>
      <c r="G107" s="116"/>
      <c r="H107" s="116"/>
      <c r="I107" s="117"/>
      <c r="J107" s="118">
        <f>J281</f>
        <v>0</v>
      </c>
      <c r="L107" s="114"/>
    </row>
    <row r="108" spans="2:12" s="9" customFormat="1" ht="19.899999999999999" customHeight="1">
      <c r="B108" s="119"/>
      <c r="D108" s="120" t="s">
        <v>115</v>
      </c>
      <c r="E108" s="121"/>
      <c r="F108" s="121"/>
      <c r="G108" s="121"/>
      <c r="H108" s="121"/>
      <c r="I108" s="122"/>
      <c r="J108" s="123">
        <f>J282</f>
        <v>0</v>
      </c>
      <c r="L108" s="119"/>
    </row>
    <row r="109" spans="2:12" s="1" customFormat="1" ht="21.75" customHeight="1">
      <c r="B109" s="32"/>
      <c r="I109" s="88"/>
      <c r="L109" s="32"/>
    </row>
    <row r="110" spans="2:12" s="1" customFormat="1" ht="6.95" customHeight="1">
      <c r="B110" s="44"/>
      <c r="C110" s="45"/>
      <c r="D110" s="45"/>
      <c r="E110" s="45"/>
      <c r="F110" s="45"/>
      <c r="G110" s="45"/>
      <c r="H110" s="45"/>
      <c r="I110" s="108"/>
      <c r="J110" s="45"/>
      <c r="K110" s="45"/>
      <c r="L110" s="32"/>
    </row>
    <row r="114" spans="2:63" s="1" customFormat="1" ht="6.95" customHeight="1">
      <c r="B114" s="46"/>
      <c r="C114" s="47"/>
      <c r="D114" s="47"/>
      <c r="E114" s="47"/>
      <c r="F114" s="47"/>
      <c r="G114" s="47"/>
      <c r="H114" s="47"/>
      <c r="I114" s="109"/>
      <c r="J114" s="47"/>
      <c r="K114" s="47"/>
      <c r="L114" s="32"/>
    </row>
    <row r="115" spans="2:63" s="1" customFormat="1" ht="24.95" customHeight="1">
      <c r="B115" s="32"/>
      <c r="C115" s="20" t="s">
        <v>116</v>
      </c>
      <c r="I115" s="88"/>
      <c r="L115" s="32"/>
    </row>
    <row r="116" spans="2:63" s="1" customFormat="1" ht="6.95" customHeight="1">
      <c r="B116" s="32"/>
      <c r="I116" s="88"/>
      <c r="L116" s="32"/>
    </row>
    <row r="117" spans="2:63" s="1" customFormat="1" ht="12" customHeight="1">
      <c r="B117" s="32"/>
      <c r="C117" s="26" t="s">
        <v>16</v>
      </c>
      <c r="I117" s="88"/>
      <c r="L117" s="32"/>
    </row>
    <row r="118" spans="2:63" s="1" customFormat="1" ht="16.5" customHeight="1">
      <c r="B118" s="32"/>
      <c r="E118" s="267" t="str">
        <f>E7</f>
        <v>Přivaděč Vyšní Lhoty – Žermanice, koryto, km 0,000-1,881 00 - 1. etapa</v>
      </c>
      <c r="F118" s="268"/>
      <c r="G118" s="268"/>
      <c r="H118" s="268"/>
      <c r="I118" s="88"/>
      <c r="L118" s="32"/>
    </row>
    <row r="119" spans="2:63" s="1" customFormat="1" ht="12" customHeight="1">
      <c r="B119" s="32"/>
      <c r="C119" s="26" t="s">
        <v>97</v>
      </c>
      <c r="I119" s="88"/>
      <c r="L119" s="32"/>
    </row>
    <row r="120" spans="2:63" s="1" customFormat="1" ht="16.5" customHeight="1">
      <c r="B120" s="32"/>
      <c r="E120" s="247" t="str">
        <f>E9</f>
        <v>SO 03 - Přivaděč km 1, 513 00  - km 1,881 00</v>
      </c>
      <c r="F120" s="266"/>
      <c r="G120" s="266"/>
      <c r="H120" s="266"/>
      <c r="I120" s="88"/>
      <c r="L120" s="32"/>
    </row>
    <row r="121" spans="2:63" s="1" customFormat="1" ht="6.95" customHeight="1">
      <c r="B121" s="32"/>
      <c r="I121" s="88"/>
      <c r="L121" s="32"/>
    </row>
    <row r="122" spans="2:63" s="1" customFormat="1" ht="12" customHeight="1">
      <c r="B122" s="32"/>
      <c r="C122" s="26" t="s">
        <v>22</v>
      </c>
      <c r="F122" s="24" t="str">
        <f>F12</f>
        <v>Vyšní Lhoty, Nižní Lhoty</v>
      </c>
      <c r="I122" s="89" t="s">
        <v>24</v>
      </c>
      <c r="J122" s="52">
        <f>IF(J12="","",J12)</f>
        <v>43532</v>
      </c>
      <c r="L122" s="32"/>
    </row>
    <row r="123" spans="2:63" s="1" customFormat="1" ht="6.95" customHeight="1">
      <c r="B123" s="32"/>
      <c r="I123" s="88"/>
      <c r="L123" s="32"/>
    </row>
    <row r="124" spans="2:63" s="1" customFormat="1" ht="15.2" customHeight="1">
      <c r="B124" s="32"/>
      <c r="C124" s="26" t="s">
        <v>29</v>
      </c>
      <c r="F124" s="24" t="str">
        <f>E15</f>
        <v>Povodí Odry, státní podnik</v>
      </c>
      <c r="I124" s="89" t="s">
        <v>35</v>
      </c>
      <c r="J124" s="30" t="str">
        <f>E21</f>
        <v xml:space="preserve"> </v>
      </c>
      <c r="L124" s="32"/>
    </row>
    <row r="125" spans="2:63" s="1" customFormat="1" ht="15.2" customHeight="1">
      <c r="B125" s="32"/>
      <c r="C125" s="26" t="s">
        <v>33</v>
      </c>
      <c r="F125" s="24" t="str">
        <f>IF(E18="","",E18)</f>
        <v>Vyplň údaj</v>
      </c>
      <c r="I125" s="89" t="s">
        <v>38</v>
      </c>
      <c r="J125" s="30" t="str">
        <f>E24</f>
        <v>Aquatis, a.s.</v>
      </c>
      <c r="L125" s="32"/>
    </row>
    <row r="126" spans="2:63" s="1" customFormat="1" ht="10.35" customHeight="1">
      <c r="B126" s="32"/>
      <c r="I126" s="88"/>
      <c r="L126" s="32"/>
    </row>
    <row r="127" spans="2:63" s="10" customFormat="1" ht="29.25" customHeight="1">
      <c r="B127" s="124"/>
      <c r="C127" s="125" t="s">
        <v>117</v>
      </c>
      <c r="D127" s="126" t="s">
        <v>65</v>
      </c>
      <c r="E127" s="126" t="s">
        <v>61</v>
      </c>
      <c r="F127" s="126" t="s">
        <v>62</v>
      </c>
      <c r="G127" s="126" t="s">
        <v>118</v>
      </c>
      <c r="H127" s="126" t="s">
        <v>119</v>
      </c>
      <c r="I127" s="127" t="s">
        <v>120</v>
      </c>
      <c r="J127" s="126" t="s">
        <v>101</v>
      </c>
      <c r="K127" s="128" t="s">
        <v>121</v>
      </c>
      <c r="L127" s="124"/>
      <c r="M127" s="59" t="s">
        <v>1</v>
      </c>
      <c r="N127" s="60" t="s">
        <v>44</v>
      </c>
      <c r="O127" s="60" t="s">
        <v>122</v>
      </c>
      <c r="P127" s="60" t="s">
        <v>123</v>
      </c>
      <c r="Q127" s="60" t="s">
        <v>124</v>
      </c>
      <c r="R127" s="60" t="s">
        <v>125</v>
      </c>
      <c r="S127" s="60" t="s">
        <v>126</v>
      </c>
      <c r="T127" s="61" t="s">
        <v>127</v>
      </c>
    </row>
    <row r="128" spans="2:63" s="1" customFormat="1" ht="22.9" customHeight="1">
      <c r="B128" s="32"/>
      <c r="C128" s="64" t="s">
        <v>128</v>
      </c>
      <c r="I128" s="88"/>
      <c r="J128" s="129">
        <f>BK128</f>
        <v>0</v>
      </c>
      <c r="L128" s="32"/>
      <c r="M128" s="62"/>
      <c r="N128" s="53"/>
      <c r="O128" s="53"/>
      <c r="P128" s="130">
        <f>P129+P281</f>
        <v>0</v>
      </c>
      <c r="Q128" s="53"/>
      <c r="R128" s="130">
        <f>R129+R281</f>
        <v>1517.1286299199999</v>
      </c>
      <c r="S128" s="53"/>
      <c r="T128" s="131">
        <f>T129+T281</f>
        <v>2561.6383999999998</v>
      </c>
      <c r="AT128" s="16" t="s">
        <v>79</v>
      </c>
      <c r="AU128" s="16" t="s">
        <v>103</v>
      </c>
      <c r="BK128" s="132">
        <f>BK129+BK281</f>
        <v>0</v>
      </c>
    </row>
    <row r="129" spans="2:65" s="11" customFormat="1" ht="25.9" customHeight="1">
      <c r="B129" s="133"/>
      <c r="D129" s="134" t="s">
        <v>79</v>
      </c>
      <c r="E129" s="135" t="s">
        <v>129</v>
      </c>
      <c r="F129" s="135" t="s">
        <v>130</v>
      </c>
      <c r="I129" s="136"/>
      <c r="J129" s="137">
        <f>BK129</f>
        <v>0</v>
      </c>
      <c r="L129" s="133"/>
      <c r="M129" s="138"/>
      <c r="P129" s="139">
        <f>P130+P203+P213+P226+P234+P237+P258+P269+P279</f>
        <v>0</v>
      </c>
      <c r="R129" s="139">
        <f>R130+R203+R213+R226+R234+R237+R258+R269+R279</f>
        <v>1517.02862992</v>
      </c>
      <c r="T129" s="140">
        <f>T130+T203+T213+T226+T234+T237+T258+T269+T279</f>
        <v>2561.6383999999998</v>
      </c>
      <c r="AR129" s="134" t="s">
        <v>88</v>
      </c>
      <c r="AT129" s="141" t="s">
        <v>79</v>
      </c>
      <c r="AU129" s="141" t="s">
        <v>80</v>
      </c>
      <c r="AY129" s="134" t="s">
        <v>131</v>
      </c>
      <c r="BK129" s="142">
        <f>BK130+BK203+BK213+BK226+BK234+BK237+BK258+BK269+BK279</f>
        <v>0</v>
      </c>
    </row>
    <row r="130" spans="2:65" s="11" customFormat="1" ht="22.9" customHeight="1">
      <c r="B130" s="133"/>
      <c r="D130" s="134" t="s">
        <v>79</v>
      </c>
      <c r="E130" s="143" t="s">
        <v>88</v>
      </c>
      <c r="F130" s="143" t="s">
        <v>132</v>
      </c>
      <c r="I130" s="136"/>
      <c r="J130" s="144">
        <f>BK130</f>
        <v>0</v>
      </c>
      <c r="L130" s="133"/>
      <c r="M130" s="138"/>
      <c r="P130" s="139">
        <f>SUM(P131:P202)</f>
        <v>0</v>
      </c>
      <c r="R130" s="139">
        <f>SUM(R131:R202)</f>
        <v>1268.2808719999998</v>
      </c>
      <c r="T130" s="140">
        <f>SUM(T131:T202)</f>
        <v>2172</v>
      </c>
      <c r="AR130" s="134" t="s">
        <v>88</v>
      </c>
      <c r="AT130" s="141" t="s">
        <v>79</v>
      </c>
      <c r="AU130" s="141" t="s">
        <v>88</v>
      </c>
      <c r="AY130" s="134" t="s">
        <v>131</v>
      </c>
      <c r="BK130" s="142">
        <f>SUM(BK131:BK202)</f>
        <v>0</v>
      </c>
    </row>
    <row r="131" spans="2:65" s="1" customFormat="1" ht="24" customHeight="1">
      <c r="B131" s="145"/>
      <c r="C131" s="146" t="s">
        <v>88</v>
      </c>
      <c r="D131" s="146" t="s">
        <v>133</v>
      </c>
      <c r="E131" s="147" t="s">
        <v>134</v>
      </c>
      <c r="F131" s="148" t="s">
        <v>135</v>
      </c>
      <c r="G131" s="149" t="s">
        <v>136</v>
      </c>
      <c r="H131" s="150">
        <v>3360</v>
      </c>
      <c r="I131" s="151"/>
      <c r="J131" s="152">
        <f>ROUND(I131*H131,2)</f>
        <v>0</v>
      </c>
      <c r="K131" s="148" t="s">
        <v>137</v>
      </c>
      <c r="L131" s="32"/>
      <c r="M131" s="153" t="s">
        <v>1</v>
      </c>
      <c r="N131" s="154" t="s">
        <v>45</v>
      </c>
      <c r="P131" s="155">
        <f>O131*H131</f>
        <v>0</v>
      </c>
      <c r="Q131" s="155">
        <v>0</v>
      </c>
      <c r="R131" s="155">
        <f>Q131*H131</f>
        <v>0</v>
      </c>
      <c r="S131" s="155">
        <v>0</v>
      </c>
      <c r="T131" s="156">
        <f>S131*H131</f>
        <v>0</v>
      </c>
      <c r="AR131" s="157" t="s">
        <v>138</v>
      </c>
      <c r="AT131" s="157" t="s">
        <v>133</v>
      </c>
      <c r="AU131" s="157" t="s">
        <v>21</v>
      </c>
      <c r="AY131" s="16" t="s">
        <v>131</v>
      </c>
      <c r="BE131" s="158">
        <f>IF(N131="základní",J131,0)</f>
        <v>0</v>
      </c>
      <c r="BF131" s="158">
        <f>IF(N131="snížená",J131,0)</f>
        <v>0</v>
      </c>
      <c r="BG131" s="158">
        <f>IF(N131="zákl. přenesená",J131,0)</f>
        <v>0</v>
      </c>
      <c r="BH131" s="158">
        <f>IF(N131="sníž. přenesená",J131,0)</f>
        <v>0</v>
      </c>
      <c r="BI131" s="158">
        <f>IF(N131="nulová",J131,0)</f>
        <v>0</v>
      </c>
      <c r="BJ131" s="16" t="s">
        <v>88</v>
      </c>
      <c r="BK131" s="158">
        <f>ROUND(I131*H131,2)</f>
        <v>0</v>
      </c>
      <c r="BL131" s="16" t="s">
        <v>138</v>
      </c>
      <c r="BM131" s="157" t="s">
        <v>139</v>
      </c>
    </row>
    <row r="132" spans="2:65" s="12" customFormat="1">
      <c r="B132" s="159"/>
      <c r="D132" s="160" t="s">
        <v>140</v>
      </c>
      <c r="E132" s="161" t="s">
        <v>1</v>
      </c>
      <c r="F132" s="162" t="s">
        <v>141</v>
      </c>
      <c r="H132" s="163">
        <v>3360</v>
      </c>
      <c r="I132" s="164">
        <v>1</v>
      </c>
      <c r="L132" s="159"/>
      <c r="M132" s="165"/>
      <c r="T132" s="166"/>
      <c r="AT132" s="161" t="s">
        <v>140</v>
      </c>
      <c r="AU132" s="161" t="s">
        <v>21</v>
      </c>
      <c r="AV132" s="12" t="s">
        <v>21</v>
      </c>
      <c r="AW132" s="12" t="s">
        <v>37</v>
      </c>
      <c r="AX132" s="12" t="s">
        <v>88</v>
      </c>
      <c r="AY132" s="161" t="s">
        <v>131</v>
      </c>
    </row>
    <row r="133" spans="2:65" s="1" customFormat="1" ht="24" customHeight="1">
      <c r="B133" s="145"/>
      <c r="C133" s="146" t="s">
        <v>21</v>
      </c>
      <c r="D133" s="146" t="s">
        <v>133</v>
      </c>
      <c r="E133" s="147" t="s">
        <v>142</v>
      </c>
      <c r="F133" s="148" t="s">
        <v>143</v>
      </c>
      <c r="G133" s="149" t="s">
        <v>144</v>
      </c>
      <c r="H133" s="150">
        <v>140</v>
      </c>
      <c r="I133" s="151"/>
      <c r="J133" s="152">
        <f>ROUND(I133*H133,2)</f>
        <v>0</v>
      </c>
      <c r="K133" s="148" t="s">
        <v>137</v>
      </c>
      <c r="L133" s="32"/>
      <c r="M133" s="153" t="s">
        <v>1</v>
      </c>
      <c r="N133" s="154" t="s">
        <v>45</v>
      </c>
      <c r="P133" s="155">
        <f>O133*H133</f>
        <v>0</v>
      </c>
      <c r="Q133" s="155">
        <v>0</v>
      </c>
      <c r="R133" s="155">
        <f>Q133*H133</f>
        <v>0</v>
      </c>
      <c r="S133" s="155">
        <v>0</v>
      </c>
      <c r="T133" s="156">
        <f>S133*H133</f>
        <v>0</v>
      </c>
      <c r="AR133" s="157" t="s">
        <v>138</v>
      </c>
      <c r="AT133" s="157" t="s">
        <v>133</v>
      </c>
      <c r="AU133" s="157" t="s">
        <v>21</v>
      </c>
      <c r="AY133" s="16" t="s">
        <v>131</v>
      </c>
      <c r="BE133" s="158">
        <f>IF(N133="základní",J133,0)</f>
        <v>0</v>
      </c>
      <c r="BF133" s="158">
        <f>IF(N133="snížená",J133,0)</f>
        <v>0</v>
      </c>
      <c r="BG133" s="158">
        <f>IF(N133="zákl. přenesená",J133,0)</f>
        <v>0</v>
      </c>
      <c r="BH133" s="158">
        <f>IF(N133="sníž. přenesená",J133,0)</f>
        <v>0</v>
      </c>
      <c r="BI133" s="158">
        <f>IF(N133="nulová",J133,0)</f>
        <v>0</v>
      </c>
      <c r="BJ133" s="16" t="s">
        <v>88</v>
      </c>
      <c r="BK133" s="158">
        <f>ROUND(I133*H133,2)</f>
        <v>0</v>
      </c>
      <c r="BL133" s="16" t="s">
        <v>138</v>
      </c>
      <c r="BM133" s="157" t="s">
        <v>145</v>
      </c>
    </row>
    <row r="134" spans="2:65" s="12" customFormat="1">
      <c r="B134" s="159"/>
      <c r="D134" s="160" t="s">
        <v>140</v>
      </c>
      <c r="E134" s="161" t="s">
        <v>1</v>
      </c>
      <c r="F134" s="162" t="s">
        <v>146</v>
      </c>
      <c r="H134" s="163">
        <v>140</v>
      </c>
      <c r="I134" s="164"/>
      <c r="L134" s="159"/>
      <c r="M134" s="165"/>
      <c r="T134" s="166"/>
      <c r="AT134" s="161" t="s">
        <v>140</v>
      </c>
      <c r="AU134" s="161" t="s">
        <v>21</v>
      </c>
      <c r="AV134" s="12" t="s">
        <v>21</v>
      </c>
      <c r="AW134" s="12" t="s">
        <v>37</v>
      </c>
      <c r="AX134" s="12" t="s">
        <v>88</v>
      </c>
      <c r="AY134" s="161" t="s">
        <v>131</v>
      </c>
    </row>
    <row r="135" spans="2:65" s="1" customFormat="1" ht="24" customHeight="1">
      <c r="B135" s="145"/>
      <c r="C135" s="146" t="s">
        <v>147</v>
      </c>
      <c r="D135" s="146" t="s">
        <v>133</v>
      </c>
      <c r="E135" s="147" t="s">
        <v>148</v>
      </c>
      <c r="F135" s="148" t="s">
        <v>149</v>
      </c>
      <c r="G135" s="149" t="s">
        <v>150</v>
      </c>
      <c r="H135" s="150">
        <v>868.8</v>
      </c>
      <c r="I135" s="151"/>
      <c r="J135" s="152">
        <f>ROUND(I135*H135,2)</f>
        <v>0</v>
      </c>
      <c r="K135" s="148" t="s">
        <v>1</v>
      </c>
      <c r="L135" s="32"/>
      <c r="M135" s="153" t="s">
        <v>1</v>
      </c>
      <c r="N135" s="154" t="s">
        <v>45</v>
      </c>
      <c r="P135" s="155">
        <f>O135*H135</f>
        <v>0</v>
      </c>
      <c r="Q135" s="155">
        <v>0</v>
      </c>
      <c r="R135" s="155">
        <f>Q135*H135</f>
        <v>0</v>
      </c>
      <c r="S135" s="155">
        <v>2.5</v>
      </c>
      <c r="T135" s="156">
        <f>S135*H135</f>
        <v>2172</v>
      </c>
      <c r="AR135" s="157" t="s">
        <v>138</v>
      </c>
      <c r="AT135" s="157" t="s">
        <v>133</v>
      </c>
      <c r="AU135" s="157" t="s">
        <v>21</v>
      </c>
      <c r="AY135" s="16" t="s">
        <v>131</v>
      </c>
      <c r="BE135" s="158">
        <f>IF(N135="základní",J135,0)</f>
        <v>0</v>
      </c>
      <c r="BF135" s="158">
        <f>IF(N135="snížená",J135,0)</f>
        <v>0</v>
      </c>
      <c r="BG135" s="158">
        <f>IF(N135="zákl. přenesená",J135,0)</f>
        <v>0</v>
      </c>
      <c r="BH135" s="158">
        <f>IF(N135="sníž. přenesená",J135,0)</f>
        <v>0</v>
      </c>
      <c r="BI135" s="158">
        <f>IF(N135="nulová",J135,0)</f>
        <v>0</v>
      </c>
      <c r="BJ135" s="16" t="s">
        <v>88</v>
      </c>
      <c r="BK135" s="158">
        <f>ROUND(I135*H135,2)</f>
        <v>0</v>
      </c>
      <c r="BL135" s="16" t="s">
        <v>138</v>
      </c>
      <c r="BM135" s="157" t="s">
        <v>151</v>
      </c>
    </row>
    <row r="136" spans="2:65" s="12" customFormat="1">
      <c r="B136" s="159"/>
      <c r="D136" s="160" t="s">
        <v>140</v>
      </c>
      <c r="E136" s="161" t="s">
        <v>1</v>
      </c>
      <c r="F136" s="162" t="s">
        <v>152</v>
      </c>
      <c r="H136" s="163">
        <v>496.8</v>
      </c>
      <c r="I136" s="164"/>
      <c r="L136" s="159"/>
      <c r="M136" s="165"/>
      <c r="T136" s="166"/>
      <c r="AT136" s="161" t="s">
        <v>140</v>
      </c>
      <c r="AU136" s="161" t="s">
        <v>21</v>
      </c>
      <c r="AV136" s="12" t="s">
        <v>21</v>
      </c>
      <c r="AW136" s="12" t="s">
        <v>37</v>
      </c>
      <c r="AX136" s="12" t="s">
        <v>80</v>
      </c>
      <c r="AY136" s="161" t="s">
        <v>131</v>
      </c>
    </row>
    <row r="137" spans="2:65" s="12" customFormat="1">
      <c r="B137" s="159"/>
      <c r="D137" s="160" t="s">
        <v>140</v>
      </c>
      <c r="E137" s="161" t="s">
        <v>1</v>
      </c>
      <c r="F137" s="162" t="s">
        <v>153</v>
      </c>
      <c r="H137" s="163">
        <v>368</v>
      </c>
      <c r="I137" s="164"/>
      <c r="L137" s="159"/>
      <c r="M137" s="165"/>
      <c r="T137" s="166"/>
      <c r="AT137" s="161" t="s">
        <v>140</v>
      </c>
      <c r="AU137" s="161" t="s">
        <v>21</v>
      </c>
      <c r="AV137" s="12" t="s">
        <v>21</v>
      </c>
      <c r="AW137" s="12" t="s">
        <v>37</v>
      </c>
      <c r="AX137" s="12" t="s">
        <v>80</v>
      </c>
      <c r="AY137" s="161" t="s">
        <v>131</v>
      </c>
    </row>
    <row r="138" spans="2:65" s="12" customFormat="1">
      <c r="B138" s="159"/>
      <c r="D138" s="160" t="s">
        <v>140</v>
      </c>
      <c r="E138" s="161" t="s">
        <v>1</v>
      </c>
      <c r="F138" s="162" t="s">
        <v>154</v>
      </c>
      <c r="H138" s="163">
        <v>4</v>
      </c>
      <c r="I138" s="164"/>
      <c r="L138" s="159"/>
      <c r="M138" s="165"/>
      <c r="T138" s="166"/>
      <c r="AT138" s="161" t="s">
        <v>140</v>
      </c>
      <c r="AU138" s="161" t="s">
        <v>21</v>
      </c>
      <c r="AV138" s="12" t="s">
        <v>21</v>
      </c>
      <c r="AW138" s="12" t="s">
        <v>37</v>
      </c>
      <c r="AX138" s="12" t="s">
        <v>80</v>
      </c>
      <c r="AY138" s="161" t="s">
        <v>131</v>
      </c>
    </row>
    <row r="139" spans="2:65" s="13" customFormat="1">
      <c r="B139" s="167"/>
      <c r="D139" s="160" t="s">
        <v>140</v>
      </c>
      <c r="E139" s="168" t="s">
        <v>1</v>
      </c>
      <c r="F139" s="169" t="s">
        <v>155</v>
      </c>
      <c r="H139" s="170">
        <v>868.8</v>
      </c>
      <c r="I139" s="171"/>
      <c r="L139" s="167"/>
      <c r="M139" s="172"/>
      <c r="T139" s="173"/>
      <c r="AT139" s="168" t="s">
        <v>140</v>
      </c>
      <c r="AU139" s="168" t="s">
        <v>21</v>
      </c>
      <c r="AV139" s="13" t="s">
        <v>138</v>
      </c>
      <c r="AW139" s="13" t="s">
        <v>37</v>
      </c>
      <c r="AX139" s="13" t="s">
        <v>88</v>
      </c>
      <c r="AY139" s="168" t="s">
        <v>131</v>
      </c>
    </row>
    <row r="140" spans="2:65" s="1" customFormat="1" ht="24" customHeight="1">
      <c r="B140" s="145"/>
      <c r="C140" s="146" t="s">
        <v>138</v>
      </c>
      <c r="D140" s="146" t="s">
        <v>133</v>
      </c>
      <c r="E140" s="147" t="s">
        <v>156</v>
      </c>
      <c r="F140" s="148" t="s">
        <v>157</v>
      </c>
      <c r="G140" s="149" t="s">
        <v>150</v>
      </c>
      <c r="H140" s="150">
        <v>1812.65</v>
      </c>
      <c r="I140" s="151"/>
      <c r="J140" s="152">
        <f>ROUND(I140*H140,2)</f>
        <v>0</v>
      </c>
      <c r="K140" s="148" t="s">
        <v>137</v>
      </c>
      <c r="L140" s="32"/>
      <c r="M140" s="153" t="s">
        <v>1</v>
      </c>
      <c r="N140" s="154" t="s">
        <v>45</v>
      </c>
      <c r="P140" s="155">
        <f>O140*H140</f>
        <v>0</v>
      </c>
      <c r="Q140" s="155">
        <v>0</v>
      </c>
      <c r="R140" s="155">
        <f>Q140*H140</f>
        <v>0</v>
      </c>
      <c r="S140" s="155">
        <v>0</v>
      </c>
      <c r="T140" s="156">
        <f>S140*H140</f>
        <v>0</v>
      </c>
      <c r="AR140" s="157" t="s">
        <v>138</v>
      </c>
      <c r="AT140" s="157" t="s">
        <v>133</v>
      </c>
      <c r="AU140" s="157" t="s">
        <v>21</v>
      </c>
      <c r="AY140" s="16" t="s">
        <v>131</v>
      </c>
      <c r="BE140" s="158">
        <f>IF(N140="základní",J140,0)</f>
        <v>0</v>
      </c>
      <c r="BF140" s="158">
        <f>IF(N140="snížená",J140,0)</f>
        <v>0</v>
      </c>
      <c r="BG140" s="158">
        <f>IF(N140="zákl. přenesená",J140,0)</f>
        <v>0</v>
      </c>
      <c r="BH140" s="158">
        <f>IF(N140="sníž. přenesená",J140,0)</f>
        <v>0</v>
      </c>
      <c r="BI140" s="158">
        <f>IF(N140="nulová",J140,0)</f>
        <v>0</v>
      </c>
      <c r="BJ140" s="16" t="s">
        <v>88</v>
      </c>
      <c r="BK140" s="158">
        <f>ROUND(I140*H140,2)</f>
        <v>0</v>
      </c>
      <c r="BL140" s="16" t="s">
        <v>138</v>
      </c>
      <c r="BM140" s="157" t="s">
        <v>158</v>
      </c>
    </row>
    <row r="141" spans="2:65" s="12" customFormat="1">
      <c r="B141" s="159"/>
      <c r="D141" s="160" t="s">
        <v>140</v>
      </c>
      <c r="E141" s="161" t="s">
        <v>1</v>
      </c>
      <c r="F141" s="162" t="s">
        <v>159</v>
      </c>
      <c r="H141" s="163">
        <v>3625.3</v>
      </c>
      <c r="I141" s="164"/>
      <c r="L141" s="159"/>
      <c r="M141" s="165"/>
      <c r="T141" s="166"/>
      <c r="AT141" s="161" t="s">
        <v>140</v>
      </c>
      <c r="AU141" s="161" t="s">
        <v>21</v>
      </c>
      <c r="AV141" s="12" t="s">
        <v>21</v>
      </c>
      <c r="AW141" s="12" t="s">
        <v>37</v>
      </c>
      <c r="AX141" s="12" t="s">
        <v>80</v>
      </c>
      <c r="AY141" s="161" t="s">
        <v>131</v>
      </c>
    </row>
    <row r="142" spans="2:65" s="14" customFormat="1">
      <c r="B142" s="174"/>
      <c r="D142" s="160" t="s">
        <v>140</v>
      </c>
      <c r="E142" s="175" t="s">
        <v>95</v>
      </c>
      <c r="F142" s="176" t="s">
        <v>160</v>
      </c>
      <c r="H142" s="177">
        <v>3625.3</v>
      </c>
      <c r="I142" s="178"/>
      <c r="L142" s="174"/>
      <c r="M142" s="179"/>
      <c r="T142" s="180"/>
      <c r="AT142" s="175" t="s">
        <v>140</v>
      </c>
      <c r="AU142" s="175" t="s">
        <v>21</v>
      </c>
      <c r="AV142" s="14" t="s">
        <v>147</v>
      </c>
      <c r="AW142" s="14" t="s">
        <v>37</v>
      </c>
      <c r="AX142" s="14" t="s">
        <v>80</v>
      </c>
      <c r="AY142" s="175" t="s">
        <v>131</v>
      </c>
    </row>
    <row r="143" spans="2:65" s="12" customFormat="1">
      <c r="B143" s="159"/>
      <c r="D143" s="160" t="s">
        <v>140</v>
      </c>
      <c r="E143" s="161" t="s">
        <v>1</v>
      </c>
      <c r="F143" s="162" t="s">
        <v>161</v>
      </c>
      <c r="H143" s="163">
        <v>1812.65</v>
      </c>
      <c r="I143" s="164"/>
      <c r="L143" s="159"/>
      <c r="M143" s="165"/>
      <c r="T143" s="166"/>
      <c r="AT143" s="161" t="s">
        <v>140</v>
      </c>
      <c r="AU143" s="161" t="s">
        <v>21</v>
      </c>
      <c r="AV143" s="12" t="s">
        <v>21</v>
      </c>
      <c r="AW143" s="12" t="s">
        <v>37</v>
      </c>
      <c r="AX143" s="12" t="s">
        <v>88</v>
      </c>
      <c r="AY143" s="161" t="s">
        <v>131</v>
      </c>
    </row>
    <row r="144" spans="2:65" s="1" customFormat="1" ht="24" customHeight="1">
      <c r="B144" s="145"/>
      <c r="C144" s="146" t="s">
        <v>162</v>
      </c>
      <c r="D144" s="146" t="s">
        <v>133</v>
      </c>
      <c r="E144" s="147" t="s">
        <v>163</v>
      </c>
      <c r="F144" s="148" t="s">
        <v>164</v>
      </c>
      <c r="G144" s="149" t="s">
        <v>150</v>
      </c>
      <c r="H144" s="150">
        <v>1812.65</v>
      </c>
      <c r="I144" s="151"/>
      <c r="J144" s="152">
        <f>ROUND(I144*H144,2)</f>
        <v>0</v>
      </c>
      <c r="K144" s="148" t="s">
        <v>137</v>
      </c>
      <c r="L144" s="32"/>
      <c r="M144" s="153" t="s">
        <v>1</v>
      </c>
      <c r="N144" s="154" t="s">
        <v>45</v>
      </c>
      <c r="P144" s="155">
        <f>O144*H144</f>
        <v>0</v>
      </c>
      <c r="Q144" s="155">
        <v>0</v>
      </c>
      <c r="R144" s="155">
        <f>Q144*H144</f>
        <v>0</v>
      </c>
      <c r="S144" s="155">
        <v>0</v>
      </c>
      <c r="T144" s="156">
        <f>S144*H144</f>
        <v>0</v>
      </c>
      <c r="AR144" s="157" t="s">
        <v>138</v>
      </c>
      <c r="AT144" s="157" t="s">
        <v>133</v>
      </c>
      <c r="AU144" s="157" t="s">
        <v>21</v>
      </c>
      <c r="AY144" s="16" t="s">
        <v>131</v>
      </c>
      <c r="BE144" s="158">
        <f>IF(N144="základní",J144,0)</f>
        <v>0</v>
      </c>
      <c r="BF144" s="158">
        <f>IF(N144="snížená",J144,0)</f>
        <v>0</v>
      </c>
      <c r="BG144" s="158">
        <f>IF(N144="zákl. přenesená",J144,0)</f>
        <v>0</v>
      </c>
      <c r="BH144" s="158">
        <f>IF(N144="sníž. přenesená",J144,0)</f>
        <v>0</v>
      </c>
      <c r="BI144" s="158">
        <f>IF(N144="nulová",J144,0)</f>
        <v>0</v>
      </c>
      <c r="BJ144" s="16" t="s">
        <v>88</v>
      </c>
      <c r="BK144" s="158">
        <f>ROUND(I144*H144,2)</f>
        <v>0</v>
      </c>
      <c r="BL144" s="16" t="s">
        <v>138</v>
      </c>
      <c r="BM144" s="157" t="s">
        <v>165</v>
      </c>
    </row>
    <row r="145" spans="2:65" s="12" customFormat="1">
      <c r="B145" s="159"/>
      <c r="D145" s="160" t="s">
        <v>140</v>
      </c>
      <c r="E145" s="161" t="s">
        <v>1</v>
      </c>
      <c r="F145" s="162" t="s">
        <v>166</v>
      </c>
      <c r="H145" s="163">
        <v>1812.65</v>
      </c>
      <c r="I145" s="164"/>
      <c r="L145" s="159"/>
      <c r="M145" s="165"/>
      <c r="T145" s="166"/>
      <c r="AT145" s="161" t="s">
        <v>140</v>
      </c>
      <c r="AU145" s="161" t="s">
        <v>21</v>
      </c>
      <c r="AV145" s="12" t="s">
        <v>21</v>
      </c>
      <c r="AW145" s="12" t="s">
        <v>37</v>
      </c>
      <c r="AX145" s="12" t="s">
        <v>88</v>
      </c>
      <c r="AY145" s="161" t="s">
        <v>131</v>
      </c>
    </row>
    <row r="146" spans="2:65" s="1" customFormat="1" ht="24" customHeight="1">
      <c r="B146" s="145"/>
      <c r="C146" s="199" t="s">
        <v>167</v>
      </c>
      <c r="D146" s="199" t="s">
        <v>133</v>
      </c>
      <c r="E146" s="200" t="s">
        <v>168</v>
      </c>
      <c r="F146" s="201" t="s">
        <v>169</v>
      </c>
      <c r="G146" s="202" t="s">
        <v>170</v>
      </c>
      <c r="H146" s="203">
        <v>2672</v>
      </c>
      <c r="I146" s="204"/>
      <c r="J146" s="204">
        <f>ROUND(I146*H146,2)</f>
        <v>0</v>
      </c>
      <c r="K146" s="201" t="s">
        <v>137</v>
      </c>
      <c r="L146" s="32"/>
      <c r="M146" s="153" t="s">
        <v>1</v>
      </c>
      <c r="N146" s="154" t="s">
        <v>45</v>
      </c>
      <c r="P146" s="155">
        <f>O146*H146</f>
        <v>0</v>
      </c>
      <c r="Q146" s="155">
        <v>1E-4</v>
      </c>
      <c r="R146" s="155">
        <f>Q146*H146</f>
        <v>0.26719999999999999</v>
      </c>
      <c r="S146" s="155">
        <v>0</v>
      </c>
      <c r="T146" s="156">
        <f>S146*H146</f>
        <v>0</v>
      </c>
      <c r="AR146" s="157" t="s">
        <v>138</v>
      </c>
      <c r="AT146" s="157" t="s">
        <v>133</v>
      </c>
      <c r="AU146" s="157" t="s">
        <v>21</v>
      </c>
      <c r="AY146" s="16" t="s">
        <v>131</v>
      </c>
      <c r="BE146" s="158">
        <f>IF(N146="základní",J146,0)</f>
        <v>0</v>
      </c>
      <c r="BF146" s="158">
        <f>IF(N146="snížená",J146,0)</f>
        <v>0</v>
      </c>
      <c r="BG146" s="158">
        <f>IF(N146="zákl. přenesená",J146,0)</f>
        <v>0</v>
      </c>
      <c r="BH146" s="158">
        <f>IF(N146="sníž. přenesená",J146,0)</f>
        <v>0</v>
      </c>
      <c r="BI146" s="158">
        <f>IF(N146="nulová",J146,0)</f>
        <v>0</v>
      </c>
      <c r="BJ146" s="16" t="s">
        <v>88</v>
      </c>
      <c r="BK146" s="158">
        <f>ROUND(I146*H146,2)</f>
        <v>0</v>
      </c>
      <c r="BL146" s="16" t="s">
        <v>138</v>
      </c>
      <c r="BM146" s="157" t="s">
        <v>171</v>
      </c>
    </row>
    <row r="147" spans="2:65" s="1" customFormat="1" ht="16.5" customHeight="1">
      <c r="B147" s="145"/>
      <c r="C147" s="205" t="s">
        <v>172</v>
      </c>
      <c r="D147" s="205" t="s">
        <v>173</v>
      </c>
      <c r="E147" s="206" t="s">
        <v>174</v>
      </c>
      <c r="F147" s="207" t="s">
        <v>175</v>
      </c>
      <c r="G147" s="208" t="s">
        <v>170</v>
      </c>
      <c r="H147" s="209">
        <v>2672</v>
      </c>
      <c r="I147" s="210"/>
      <c r="J147" s="210">
        <f>ROUND(I147*H147,2)</f>
        <v>0</v>
      </c>
      <c r="K147" s="207" t="s">
        <v>137</v>
      </c>
      <c r="L147" s="188"/>
      <c r="M147" s="189" t="s">
        <v>1</v>
      </c>
      <c r="N147" s="190" t="s">
        <v>45</v>
      </c>
      <c r="P147" s="155">
        <f>O147*H147</f>
        <v>0</v>
      </c>
      <c r="Q147" s="155">
        <v>5.0000000000000001E-4</v>
      </c>
      <c r="R147" s="155">
        <f>Q147*H147</f>
        <v>1.3360000000000001</v>
      </c>
      <c r="S147" s="155">
        <v>0</v>
      </c>
      <c r="T147" s="156">
        <f>S147*H147</f>
        <v>0</v>
      </c>
      <c r="AR147" s="157" t="s">
        <v>176</v>
      </c>
      <c r="AT147" s="157" t="s">
        <v>173</v>
      </c>
      <c r="AU147" s="157" t="s">
        <v>21</v>
      </c>
      <c r="AY147" s="16" t="s">
        <v>131</v>
      </c>
      <c r="BE147" s="158">
        <f>IF(N147="základní",J147,0)</f>
        <v>0</v>
      </c>
      <c r="BF147" s="158">
        <f>IF(N147="snížená",J147,0)</f>
        <v>0</v>
      </c>
      <c r="BG147" s="158">
        <f>IF(N147="zákl. přenesená",J147,0)</f>
        <v>0</v>
      </c>
      <c r="BH147" s="158">
        <f>IF(N147="sníž. přenesená",J147,0)</f>
        <v>0</v>
      </c>
      <c r="BI147" s="158">
        <f>IF(N147="nulová",J147,0)</f>
        <v>0</v>
      </c>
      <c r="BJ147" s="16" t="s">
        <v>88</v>
      </c>
      <c r="BK147" s="158">
        <f>ROUND(I147*H147,2)</f>
        <v>0</v>
      </c>
      <c r="BL147" s="16" t="s">
        <v>138</v>
      </c>
      <c r="BM147" s="157" t="s">
        <v>177</v>
      </c>
    </row>
    <row r="148" spans="2:65" s="1" customFormat="1" ht="19.5">
      <c r="B148" s="32"/>
      <c r="D148" s="160" t="s">
        <v>178</v>
      </c>
      <c r="F148" s="191" t="s">
        <v>179</v>
      </c>
      <c r="I148" s="88"/>
      <c r="L148" s="32"/>
      <c r="M148" s="192"/>
      <c r="T148" s="56"/>
      <c r="AT148" s="16" t="s">
        <v>178</v>
      </c>
      <c r="AU148" s="16" t="s">
        <v>21</v>
      </c>
    </row>
    <row r="149" spans="2:65" s="12" customFormat="1">
      <c r="B149" s="159"/>
      <c r="D149" s="160" t="s">
        <v>140</v>
      </c>
      <c r="F149" s="162" t="s">
        <v>180</v>
      </c>
      <c r="H149" s="163">
        <v>2672</v>
      </c>
      <c r="I149" s="164"/>
      <c r="L149" s="159"/>
      <c r="M149" s="165"/>
      <c r="T149" s="166"/>
      <c r="AT149" s="161" t="s">
        <v>140</v>
      </c>
      <c r="AU149" s="161" t="s">
        <v>21</v>
      </c>
      <c r="AV149" s="12" t="s">
        <v>21</v>
      </c>
      <c r="AW149" s="12" t="s">
        <v>3</v>
      </c>
      <c r="AX149" s="12" t="s">
        <v>88</v>
      </c>
      <c r="AY149" s="161" t="s">
        <v>131</v>
      </c>
    </row>
    <row r="150" spans="2:65" s="1" customFormat="1" ht="24" customHeight="1">
      <c r="B150" s="145"/>
      <c r="C150" s="146" t="s">
        <v>176</v>
      </c>
      <c r="D150" s="146" t="s">
        <v>133</v>
      </c>
      <c r="E150" s="147" t="s">
        <v>181</v>
      </c>
      <c r="F150" s="148" t="s">
        <v>182</v>
      </c>
      <c r="G150" s="149" t="s">
        <v>150</v>
      </c>
      <c r="H150" s="150">
        <v>2284</v>
      </c>
      <c r="I150" s="151"/>
      <c r="J150" s="152">
        <f>ROUND(I150*H150,2)</f>
        <v>0</v>
      </c>
      <c r="K150" s="148" t="s">
        <v>137</v>
      </c>
      <c r="L150" s="32"/>
      <c r="M150" s="153" t="s">
        <v>1</v>
      </c>
      <c r="N150" s="154" t="s">
        <v>45</v>
      </c>
      <c r="P150" s="155">
        <f>O150*H150</f>
        <v>0</v>
      </c>
      <c r="Q150" s="155">
        <v>0</v>
      </c>
      <c r="R150" s="155">
        <f>Q150*H150</f>
        <v>0</v>
      </c>
      <c r="S150" s="155">
        <v>0</v>
      </c>
      <c r="T150" s="156">
        <f>S150*H150</f>
        <v>0</v>
      </c>
      <c r="AR150" s="157" t="s">
        <v>138</v>
      </c>
      <c r="AT150" s="157" t="s">
        <v>133</v>
      </c>
      <c r="AU150" s="157" t="s">
        <v>21</v>
      </c>
      <c r="AY150" s="16" t="s">
        <v>131</v>
      </c>
      <c r="BE150" s="158">
        <f>IF(N150="základní",J150,0)</f>
        <v>0</v>
      </c>
      <c r="BF150" s="158">
        <f>IF(N150="snížená",J150,0)</f>
        <v>0</v>
      </c>
      <c r="BG150" s="158">
        <f>IF(N150="zákl. přenesená",J150,0)</f>
        <v>0</v>
      </c>
      <c r="BH150" s="158">
        <f>IF(N150="sníž. přenesená",J150,0)</f>
        <v>0</v>
      </c>
      <c r="BI150" s="158">
        <f>IF(N150="nulová",J150,0)</f>
        <v>0</v>
      </c>
      <c r="BJ150" s="16" t="s">
        <v>88</v>
      </c>
      <c r="BK150" s="158">
        <f>ROUND(I150*H150,2)</f>
        <v>0</v>
      </c>
      <c r="BL150" s="16" t="s">
        <v>138</v>
      </c>
      <c r="BM150" s="157" t="s">
        <v>183</v>
      </c>
    </row>
    <row r="151" spans="2:65" s="12" customFormat="1">
      <c r="B151" s="159"/>
      <c r="D151" s="160" t="s">
        <v>140</v>
      </c>
      <c r="E151" s="161" t="s">
        <v>92</v>
      </c>
      <c r="F151" s="162" t="s">
        <v>184</v>
      </c>
      <c r="H151" s="163">
        <v>1852</v>
      </c>
      <c r="I151" s="164"/>
      <c r="L151" s="159"/>
      <c r="M151" s="165"/>
      <c r="T151" s="166"/>
      <c r="AT151" s="161" t="s">
        <v>140</v>
      </c>
      <c r="AU151" s="161" t="s">
        <v>21</v>
      </c>
      <c r="AV151" s="12" t="s">
        <v>21</v>
      </c>
      <c r="AW151" s="12" t="s">
        <v>37</v>
      </c>
      <c r="AX151" s="12" t="s">
        <v>80</v>
      </c>
      <c r="AY151" s="161" t="s">
        <v>131</v>
      </c>
    </row>
    <row r="152" spans="2:65" s="12" customFormat="1">
      <c r="B152" s="159"/>
      <c r="D152" s="160" t="s">
        <v>140</v>
      </c>
      <c r="E152" s="161" t="s">
        <v>1</v>
      </c>
      <c r="F152" s="162" t="s">
        <v>185</v>
      </c>
      <c r="H152" s="163">
        <v>432</v>
      </c>
      <c r="I152" s="164"/>
      <c r="L152" s="159"/>
      <c r="M152" s="165"/>
      <c r="T152" s="166"/>
      <c r="AT152" s="161" t="s">
        <v>140</v>
      </c>
      <c r="AU152" s="161" t="s">
        <v>21</v>
      </c>
      <c r="AV152" s="12" t="s">
        <v>21</v>
      </c>
      <c r="AW152" s="12" t="s">
        <v>37</v>
      </c>
      <c r="AX152" s="12" t="s">
        <v>80</v>
      </c>
      <c r="AY152" s="161" t="s">
        <v>131</v>
      </c>
    </row>
    <row r="153" spans="2:65" s="13" customFormat="1">
      <c r="B153" s="167"/>
      <c r="D153" s="160" t="s">
        <v>140</v>
      </c>
      <c r="E153" s="168" t="s">
        <v>1</v>
      </c>
      <c r="F153" s="169" t="s">
        <v>155</v>
      </c>
      <c r="H153" s="170">
        <v>2284</v>
      </c>
      <c r="I153" s="171"/>
      <c r="L153" s="167"/>
      <c r="M153" s="172"/>
      <c r="T153" s="173"/>
      <c r="AT153" s="168" t="s">
        <v>140</v>
      </c>
      <c r="AU153" s="168" t="s">
        <v>21</v>
      </c>
      <c r="AV153" s="13" t="s">
        <v>138</v>
      </c>
      <c r="AW153" s="13" t="s">
        <v>37</v>
      </c>
      <c r="AX153" s="13" t="s">
        <v>88</v>
      </c>
      <c r="AY153" s="168" t="s">
        <v>131</v>
      </c>
    </row>
    <row r="154" spans="2:65" s="1" customFormat="1" ht="24" customHeight="1">
      <c r="B154" s="145"/>
      <c r="C154" s="146" t="s">
        <v>186</v>
      </c>
      <c r="D154" s="146" t="s">
        <v>133</v>
      </c>
      <c r="E154" s="147" t="s">
        <v>187</v>
      </c>
      <c r="F154" s="148" t="s">
        <v>188</v>
      </c>
      <c r="G154" s="149" t="s">
        <v>150</v>
      </c>
      <c r="H154" s="150">
        <v>5579.04</v>
      </c>
      <c r="I154" s="151"/>
      <c r="J154" s="152">
        <f>ROUND(I154*H154,2)</f>
        <v>0</v>
      </c>
      <c r="K154" s="148" t="s">
        <v>137</v>
      </c>
      <c r="L154" s="32"/>
      <c r="M154" s="153" t="s">
        <v>1</v>
      </c>
      <c r="N154" s="154" t="s">
        <v>45</v>
      </c>
      <c r="P154" s="155">
        <f>O154*H154</f>
        <v>0</v>
      </c>
      <c r="Q154" s="155">
        <v>0</v>
      </c>
      <c r="R154" s="155">
        <f>Q154*H154</f>
        <v>0</v>
      </c>
      <c r="S154" s="155">
        <v>0</v>
      </c>
      <c r="T154" s="156">
        <f>S154*H154</f>
        <v>0</v>
      </c>
      <c r="AR154" s="157" t="s">
        <v>138</v>
      </c>
      <c r="AT154" s="157" t="s">
        <v>133</v>
      </c>
      <c r="AU154" s="157" t="s">
        <v>21</v>
      </c>
      <c r="AY154" s="16" t="s">
        <v>131</v>
      </c>
      <c r="BE154" s="158">
        <f>IF(N154="základní",J154,0)</f>
        <v>0</v>
      </c>
      <c r="BF154" s="158">
        <f>IF(N154="snížená",J154,0)</f>
        <v>0</v>
      </c>
      <c r="BG154" s="158">
        <f>IF(N154="zákl. přenesená",J154,0)</f>
        <v>0</v>
      </c>
      <c r="BH154" s="158">
        <f>IF(N154="sníž. přenesená",J154,0)</f>
        <v>0</v>
      </c>
      <c r="BI154" s="158">
        <f>IF(N154="nulová",J154,0)</f>
        <v>0</v>
      </c>
      <c r="BJ154" s="16" t="s">
        <v>88</v>
      </c>
      <c r="BK154" s="158">
        <f>ROUND(I154*H154,2)</f>
        <v>0</v>
      </c>
      <c r="BL154" s="16" t="s">
        <v>138</v>
      </c>
      <c r="BM154" s="157" t="s">
        <v>189</v>
      </c>
    </row>
    <row r="155" spans="2:65" s="12" customFormat="1">
      <c r="B155" s="159"/>
      <c r="D155" s="160" t="s">
        <v>140</v>
      </c>
      <c r="E155" s="161" t="s">
        <v>1</v>
      </c>
      <c r="F155" s="162" t="s">
        <v>190</v>
      </c>
      <c r="H155" s="163">
        <v>3625.3</v>
      </c>
      <c r="I155" s="164"/>
      <c r="L155" s="159"/>
      <c r="M155" s="165"/>
      <c r="T155" s="166"/>
      <c r="AT155" s="161" t="s">
        <v>140</v>
      </c>
      <c r="AU155" s="161" t="s">
        <v>21</v>
      </c>
      <c r="AV155" s="12" t="s">
        <v>21</v>
      </c>
      <c r="AW155" s="12" t="s">
        <v>37</v>
      </c>
      <c r="AX155" s="12" t="s">
        <v>80</v>
      </c>
      <c r="AY155" s="161" t="s">
        <v>131</v>
      </c>
    </row>
    <row r="156" spans="2:65" s="14" customFormat="1">
      <c r="B156" s="174"/>
      <c r="D156" s="160" t="s">
        <v>140</v>
      </c>
      <c r="E156" s="175" t="s">
        <v>1</v>
      </c>
      <c r="F156" s="176" t="s">
        <v>160</v>
      </c>
      <c r="H156" s="177">
        <v>3625.3</v>
      </c>
      <c r="I156" s="178"/>
      <c r="L156" s="174"/>
      <c r="M156" s="179"/>
      <c r="T156" s="180"/>
      <c r="AT156" s="175" t="s">
        <v>140</v>
      </c>
      <c r="AU156" s="175" t="s">
        <v>21</v>
      </c>
      <c r="AV156" s="14" t="s">
        <v>147</v>
      </c>
      <c r="AW156" s="14" t="s">
        <v>37</v>
      </c>
      <c r="AX156" s="14" t="s">
        <v>80</v>
      </c>
      <c r="AY156" s="175" t="s">
        <v>131</v>
      </c>
    </row>
    <row r="157" spans="2:65" s="12" customFormat="1">
      <c r="B157" s="159"/>
      <c r="D157" s="160" t="s">
        <v>140</v>
      </c>
      <c r="E157" s="161" t="s">
        <v>1</v>
      </c>
      <c r="F157" s="162" t="s">
        <v>191</v>
      </c>
      <c r="H157" s="163">
        <v>289.5</v>
      </c>
      <c r="I157" s="164"/>
      <c r="L157" s="159"/>
      <c r="M157" s="165"/>
      <c r="T157" s="166"/>
      <c r="AT157" s="161" t="s">
        <v>140</v>
      </c>
      <c r="AU157" s="161" t="s">
        <v>21</v>
      </c>
      <c r="AV157" s="12" t="s">
        <v>21</v>
      </c>
      <c r="AW157" s="12" t="s">
        <v>37</v>
      </c>
      <c r="AX157" s="12" t="s">
        <v>80</v>
      </c>
      <c r="AY157" s="161" t="s">
        <v>131</v>
      </c>
    </row>
    <row r="158" spans="2:65" s="12" customFormat="1">
      <c r="B158" s="159"/>
      <c r="D158" s="160" t="s">
        <v>140</v>
      </c>
      <c r="E158" s="161" t="s">
        <v>1</v>
      </c>
      <c r="F158" s="162" t="s">
        <v>192</v>
      </c>
      <c r="H158" s="163">
        <v>176.24</v>
      </c>
      <c r="I158" s="164"/>
      <c r="L158" s="159"/>
      <c r="M158" s="165"/>
      <c r="T158" s="166"/>
      <c r="AT158" s="161" t="s">
        <v>140</v>
      </c>
      <c r="AU158" s="161" t="s">
        <v>21</v>
      </c>
      <c r="AV158" s="12" t="s">
        <v>21</v>
      </c>
      <c r="AW158" s="12" t="s">
        <v>37</v>
      </c>
      <c r="AX158" s="12" t="s">
        <v>80</v>
      </c>
      <c r="AY158" s="161" t="s">
        <v>131</v>
      </c>
    </row>
    <row r="159" spans="2:65" s="12" customFormat="1">
      <c r="B159" s="159"/>
      <c r="D159" s="160" t="s">
        <v>140</v>
      </c>
      <c r="E159" s="161" t="s">
        <v>1</v>
      </c>
      <c r="F159" s="162" t="s">
        <v>193</v>
      </c>
      <c r="H159" s="163">
        <v>446</v>
      </c>
      <c r="I159" s="164"/>
      <c r="L159" s="159"/>
      <c r="M159" s="165"/>
      <c r="T159" s="166"/>
      <c r="AT159" s="161" t="s">
        <v>140</v>
      </c>
      <c r="AU159" s="161" t="s">
        <v>21</v>
      </c>
      <c r="AV159" s="12" t="s">
        <v>21</v>
      </c>
      <c r="AW159" s="12" t="s">
        <v>37</v>
      </c>
      <c r="AX159" s="12" t="s">
        <v>80</v>
      </c>
      <c r="AY159" s="161" t="s">
        <v>131</v>
      </c>
    </row>
    <row r="160" spans="2:65" s="12" customFormat="1">
      <c r="B160" s="159"/>
      <c r="D160" s="160" t="s">
        <v>140</v>
      </c>
      <c r="E160" s="161" t="s">
        <v>1</v>
      </c>
      <c r="F160" s="162" t="s">
        <v>194</v>
      </c>
      <c r="H160" s="163">
        <v>1042</v>
      </c>
      <c r="I160" s="164"/>
      <c r="L160" s="159"/>
      <c r="M160" s="165"/>
      <c r="T160" s="166"/>
      <c r="AT160" s="161" t="s">
        <v>140</v>
      </c>
      <c r="AU160" s="161" t="s">
        <v>21</v>
      </c>
      <c r="AV160" s="12" t="s">
        <v>21</v>
      </c>
      <c r="AW160" s="12" t="s">
        <v>37</v>
      </c>
      <c r="AX160" s="12" t="s">
        <v>80</v>
      </c>
      <c r="AY160" s="161" t="s">
        <v>131</v>
      </c>
    </row>
    <row r="161" spans="2:65" s="14" customFormat="1">
      <c r="B161" s="174"/>
      <c r="D161" s="160" t="s">
        <v>140</v>
      </c>
      <c r="E161" s="175" t="s">
        <v>90</v>
      </c>
      <c r="F161" s="176" t="s">
        <v>160</v>
      </c>
      <c r="H161" s="177">
        <v>1953.74</v>
      </c>
      <c r="I161" s="178"/>
      <c r="L161" s="174"/>
      <c r="M161" s="179"/>
      <c r="T161" s="180"/>
      <c r="AT161" s="175" t="s">
        <v>140</v>
      </c>
      <c r="AU161" s="175" t="s">
        <v>21</v>
      </c>
      <c r="AV161" s="14" t="s">
        <v>147</v>
      </c>
      <c r="AW161" s="14" t="s">
        <v>37</v>
      </c>
      <c r="AX161" s="14" t="s">
        <v>80</v>
      </c>
      <c r="AY161" s="175" t="s">
        <v>131</v>
      </c>
    </row>
    <row r="162" spans="2:65" s="13" customFormat="1">
      <c r="B162" s="167"/>
      <c r="D162" s="160" t="s">
        <v>140</v>
      </c>
      <c r="E162" s="168" t="s">
        <v>1</v>
      </c>
      <c r="F162" s="169" t="s">
        <v>155</v>
      </c>
      <c r="H162" s="170">
        <v>5579.04</v>
      </c>
      <c r="I162" s="171"/>
      <c r="L162" s="167"/>
      <c r="M162" s="172"/>
      <c r="T162" s="173"/>
      <c r="AT162" s="168" t="s">
        <v>140</v>
      </c>
      <c r="AU162" s="168" t="s">
        <v>21</v>
      </c>
      <c r="AV162" s="13" t="s">
        <v>138</v>
      </c>
      <c r="AW162" s="13" t="s">
        <v>37</v>
      </c>
      <c r="AX162" s="13" t="s">
        <v>88</v>
      </c>
      <c r="AY162" s="168" t="s">
        <v>131</v>
      </c>
    </row>
    <row r="163" spans="2:65" s="1" customFormat="1" ht="24" customHeight="1">
      <c r="B163" s="145"/>
      <c r="C163" s="146" t="s">
        <v>195</v>
      </c>
      <c r="D163" s="146" t="s">
        <v>133</v>
      </c>
      <c r="E163" s="147" t="s">
        <v>196</v>
      </c>
      <c r="F163" s="148" t="s">
        <v>197</v>
      </c>
      <c r="G163" s="149" t="s">
        <v>150</v>
      </c>
      <c r="H163" s="150">
        <v>2117</v>
      </c>
      <c r="I163" s="151"/>
      <c r="J163" s="152">
        <f>ROUND(I163*H163,2)</f>
        <v>0</v>
      </c>
      <c r="K163" s="148" t="s">
        <v>137</v>
      </c>
      <c r="L163" s="32"/>
      <c r="M163" s="153" t="s">
        <v>1</v>
      </c>
      <c r="N163" s="154" t="s">
        <v>45</v>
      </c>
      <c r="P163" s="155">
        <f>O163*H163</f>
        <v>0</v>
      </c>
      <c r="Q163" s="155">
        <v>0</v>
      </c>
      <c r="R163" s="155">
        <f>Q163*H163</f>
        <v>0</v>
      </c>
      <c r="S163" s="155">
        <v>0</v>
      </c>
      <c r="T163" s="156">
        <f>S163*H163</f>
        <v>0</v>
      </c>
      <c r="AR163" s="157" t="s">
        <v>138</v>
      </c>
      <c r="AT163" s="157" t="s">
        <v>133</v>
      </c>
      <c r="AU163" s="157" t="s">
        <v>21</v>
      </c>
      <c r="AY163" s="16" t="s">
        <v>131</v>
      </c>
      <c r="BE163" s="158">
        <f>IF(N163="základní",J163,0)</f>
        <v>0</v>
      </c>
      <c r="BF163" s="158">
        <f>IF(N163="snížená",J163,0)</f>
        <v>0</v>
      </c>
      <c r="BG163" s="158">
        <f>IF(N163="zákl. přenesená",J163,0)</f>
        <v>0</v>
      </c>
      <c r="BH163" s="158">
        <f>IF(N163="sníž. přenesená",J163,0)</f>
        <v>0</v>
      </c>
      <c r="BI163" s="158">
        <f>IF(N163="nulová",J163,0)</f>
        <v>0</v>
      </c>
      <c r="BJ163" s="16" t="s">
        <v>88</v>
      </c>
      <c r="BK163" s="158">
        <f>ROUND(I163*H163,2)</f>
        <v>0</v>
      </c>
      <c r="BL163" s="16" t="s">
        <v>138</v>
      </c>
      <c r="BM163" s="157" t="s">
        <v>198</v>
      </c>
    </row>
    <row r="164" spans="2:65" s="1" customFormat="1" ht="24" customHeight="1">
      <c r="B164" s="145"/>
      <c r="C164" s="146" t="s">
        <v>199</v>
      </c>
      <c r="D164" s="146" t="s">
        <v>133</v>
      </c>
      <c r="E164" s="147" t="s">
        <v>200</v>
      </c>
      <c r="F164" s="148" t="s">
        <v>201</v>
      </c>
      <c r="G164" s="149" t="s">
        <v>150</v>
      </c>
      <c r="H164" s="150">
        <v>25404</v>
      </c>
      <c r="I164" s="151"/>
      <c r="J164" s="152">
        <f>ROUND(I164*H164,2)</f>
        <v>0</v>
      </c>
      <c r="K164" s="148" t="s">
        <v>137</v>
      </c>
      <c r="L164" s="32"/>
      <c r="M164" s="153" t="s">
        <v>1</v>
      </c>
      <c r="N164" s="154" t="s">
        <v>45</v>
      </c>
      <c r="P164" s="155">
        <f>O164*H164</f>
        <v>0</v>
      </c>
      <c r="Q164" s="155">
        <v>0</v>
      </c>
      <c r="R164" s="155">
        <f>Q164*H164</f>
        <v>0</v>
      </c>
      <c r="S164" s="155">
        <v>0</v>
      </c>
      <c r="T164" s="156">
        <f>S164*H164</f>
        <v>0</v>
      </c>
      <c r="AR164" s="157" t="s">
        <v>138</v>
      </c>
      <c r="AT164" s="157" t="s">
        <v>133</v>
      </c>
      <c r="AU164" s="157" t="s">
        <v>21</v>
      </c>
      <c r="AY164" s="16" t="s">
        <v>131</v>
      </c>
      <c r="BE164" s="158">
        <f>IF(N164="základní",J164,0)</f>
        <v>0</v>
      </c>
      <c r="BF164" s="158">
        <f>IF(N164="snížená",J164,0)</f>
        <v>0</v>
      </c>
      <c r="BG164" s="158">
        <f>IF(N164="zákl. přenesená",J164,0)</f>
        <v>0</v>
      </c>
      <c r="BH164" s="158">
        <f>IF(N164="sníž. přenesená",J164,0)</f>
        <v>0</v>
      </c>
      <c r="BI164" s="158">
        <f>IF(N164="nulová",J164,0)</f>
        <v>0</v>
      </c>
      <c r="BJ164" s="16" t="s">
        <v>88</v>
      </c>
      <c r="BK164" s="158">
        <f>ROUND(I164*H164,2)</f>
        <v>0</v>
      </c>
      <c r="BL164" s="16" t="s">
        <v>138</v>
      </c>
      <c r="BM164" s="157" t="s">
        <v>202</v>
      </c>
    </row>
    <row r="165" spans="2:65" s="12" customFormat="1">
      <c r="B165" s="159"/>
      <c r="D165" s="160" t="s">
        <v>140</v>
      </c>
      <c r="E165" s="161" t="s">
        <v>1</v>
      </c>
      <c r="F165" s="162" t="s">
        <v>203</v>
      </c>
      <c r="H165" s="163">
        <v>25404</v>
      </c>
      <c r="I165" s="164"/>
      <c r="L165" s="159"/>
      <c r="M165" s="165"/>
      <c r="T165" s="166"/>
      <c r="AT165" s="161" t="s">
        <v>140</v>
      </c>
      <c r="AU165" s="161" t="s">
        <v>21</v>
      </c>
      <c r="AV165" s="12" t="s">
        <v>21</v>
      </c>
      <c r="AW165" s="12" t="s">
        <v>37</v>
      </c>
      <c r="AX165" s="12" t="s">
        <v>88</v>
      </c>
      <c r="AY165" s="161" t="s">
        <v>131</v>
      </c>
    </row>
    <row r="166" spans="2:65" s="1" customFormat="1" ht="16.5" customHeight="1">
      <c r="B166" s="145"/>
      <c r="C166" s="146" t="s">
        <v>204</v>
      </c>
      <c r="D166" s="146" t="s">
        <v>133</v>
      </c>
      <c r="E166" s="147" t="s">
        <v>205</v>
      </c>
      <c r="F166" s="148" t="s">
        <v>206</v>
      </c>
      <c r="G166" s="149" t="s">
        <v>150</v>
      </c>
      <c r="H166" s="150">
        <v>4070.74</v>
      </c>
      <c r="I166" s="151"/>
      <c r="J166" s="152">
        <f>ROUND(I166*H166,2)</f>
        <v>0</v>
      </c>
      <c r="K166" s="148" t="s">
        <v>137</v>
      </c>
      <c r="L166" s="32"/>
      <c r="M166" s="153" t="s">
        <v>1</v>
      </c>
      <c r="N166" s="154" t="s">
        <v>45</v>
      </c>
      <c r="P166" s="155">
        <f>O166*H166</f>
        <v>0</v>
      </c>
      <c r="Q166" s="155">
        <v>0</v>
      </c>
      <c r="R166" s="155">
        <f>Q166*H166</f>
        <v>0</v>
      </c>
      <c r="S166" s="155">
        <v>0</v>
      </c>
      <c r="T166" s="156">
        <f>S166*H166</f>
        <v>0</v>
      </c>
      <c r="AR166" s="157" t="s">
        <v>138</v>
      </c>
      <c r="AT166" s="157" t="s">
        <v>133</v>
      </c>
      <c r="AU166" s="157" t="s">
        <v>21</v>
      </c>
      <c r="AY166" s="16" t="s">
        <v>131</v>
      </c>
      <c r="BE166" s="158">
        <f>IF(N166="základní",J166,0)</f>
        <v>0</v>
      </c>
      <c r="BF166" s="158">
        <f>IF(N166="snížená",J166,0)</f>
        <v>0</v>
      </c>
      <c r="BG166" s="158">
        <f>IF(N166="zákl. přenesená",J166,0)</f>
        <v>0</v>
      </c>
      <c r="BH166" s="158">
        <f>IF(N166="sníž. přenesená",J166,0)</f>
        <v>0</v>
      </c>
      <c r="BI166" s="158">
        <f>IF(N166="nulová",J166,0)</f>
        <v>0</v>
      </c>
      <c r="BJ166" s="16" t="s">
        <v>88</v>
      </c>
      <c r="BK166" s="158">
        <f>ROUND(I166*H166,2)</f>
        <v>0</v>
      </c>
      <c r="BL166" s="16" t="s">
        <v>138</v>
      </c>
      <c r="BM166" s="157" t="s">
        <v>207</v>
      </c>
    </row>
    <row r="167" spans="2:65" s="12" customFormat="1">
      <c r="B167" s="159"/>
      <c r="D167" s="160" t="s">
        <v>140</v>
      </c>
      <c r="E167" s="161" t="s">
        <v>1</v>
      </c>
      <c r="F167" s="162" t="s">
        <v>90</v>
      </c>
      <c r="H167" s="163">
        <v>1953.74</v>
      </c>
      <c r="I167" s="164"/>
      <c r="L167" s="159"/>
      <c r="M167" s="165"/>
      <c r="T167" s="166"/>
      <c r="AT167" s="161" t="s">
        <v>140</v>
      </c>
      <c r="AU167" s="161" t="s">
        <v>21</v>
      </c>
      <c r="AV167" s="12" t="s">
        <v>21</v>
      </c>
      <c r="AW167" s="12" t="s">
        <v>37</v>
      </c>
      <c r="AX167" s="12" t="s">
        <v>80</v>
      </c>
      <c r="AY167" s="161" t="s">
        <v>131</v>
      </c>
    </row>
    <row r="168" spans="2:65" s="12" customFormat="1">
      <c r="B168" s="159"/>
      <c r="D168" s="160" t="s">
        <v>140</v>
      </c>
      <c r="E168" s="161" t="s">
        <v>1</v>
      </c>
      <c r="F168" s="162" t="s">
        <v>208</v>
      </c>
      <c r="H168" s="163">
        <v>2117</v>
      </c>
      <c r="I168" s="164"/>
      <c r="L168" s="159"/>
      <c r="M168" s="165"/>
      <c r="T168" s="166"/>
      <c r="AT168" s="161" t="s">
        <v>140</v>
      </c>
      <c r="AU168" s="161" t="s">
        <v>21</v>
      </c>
      <c r="AV168" s="12" t="s">
        <v>21</v>
      </c>
      <c r="AW168" s="12" t="s">
        <v>37</v>
      </c>
      <c r="AX168" s="12" t="s">
        <v>80</v>
      </c>
      <c r="AY168" s="161" t="s">
        <v>131</v>
      </c>
    </row>
    <row r="169" spans="2:65" s="13" customFormat="1">
      <c r="B169" s="167"/>
      <c r="D169" s="160" t="s">
        <v>140</v>
      </c>
      <c r="E169" s="168" t="s">
        <v>1</v>
      </c>
      <c r="F169" s="169" t="s">
        <v>155</v>
      </c>
      <c r="H169" s="170">
        <v>4070.74</v>
      </c>
      <c r="I169" s="171"/>
      <c r="L169" s="167"/>
      <c r="M169" s="172"/>
      <c r="T169" s="173"/>
      <c r="AT169" s="168" t="s">
        <v>140</v>
      </c>
      <c r="AU169" s="168" t="s">
        <v>21</v>
      </c>
      <c r="AV169" s="13" t="s">
        <v>138</v>
      </c>
      <c r="AW169" s="13" t="s">
        <v>37</v>
      </c>
      <c r="AX169" s="13" t="s">
        <v>88</v>
      </c>
      <c r="AY169" s="168" t="s">
        <v>131</v>
      </c>
    </row>
    <row r="170" spans="2:65" s="1" customFormat="1" ht="16.5" customHeight="1">
      <c r="B170" s="145"/>
      <c r="C170" s="146" t="s">
        <v>209</v>
      </c>
      <c r="D170" s="146" t="s">
        <v>133</v>
      </c>
      <c r="E170" s="147" t="s">
        <v>210</v>
      </c>
      <c r="F170" s="148" t="s">
        <v>211</v>
      </c>
      <c r="G170" s="149" t="s">
        <v>150</v>
      </c>
      <c r="H170" s="150">
        <v>1852</v>
      </c>
      <c r="I170" s="151"/>
      <c r="J170" s="152">
        <f>ROUND(I170*H170,2)</f>
        <v>0</v>
      </c>
      <c r="K170" s="148" t="s">
        <v>137</v>
      </c>
      <c r="L170" s="32"/>
      <c r="M170" s="153" t="s">
        <v>1</v>
      </c>
      <c r="N170" s="154" t="s">
        <v>45</v>
      </c>
      <c r="P170" s="155">
        <f>O170*H170</f>
        <v>0</v>
      </c>
      <c r="Q170" s="155">
        <v>0</v>
      </c>
      <c r="R170" s="155">
        <f>Q170*H170</f>
        <v>0</v>
      </c>
      <c r="S170" s="155">
        <v>0</v>
      </c>
      <c r="T170" s="156">
        <f>S170*H170</f>
        <v>0</v>
      </c>
      <c r="AR170" s="157" t="s">
        <v>138</v>
      </c>
      <c r="AT170" s="157" t="s">
        <v>133</v>
      </c>
      <c r="AU170" s="157" t="s">
        <v>21</v>
      </c>
      <c r="AY170" s="16" t="s">
        <v>131</v>
      </c>
      <c r="BE170" s="158">
        <f>IF(N170="základní",J170,0)</f>
        <v>0</v>
      </c>
      <c r="BF170" s="158">
        <f>IF(N170="snížená",J170,0)</f>
        <v>0</v>
      </c>
      <c r="BG170" s="158">
        <f>IF(N170="zákl. přenesená",J170,0)</f>
        <v>0</v>
      </c>
      <c r="BH170" s="158">
        <f>IF(N170="sníž. přenesená",J170,0)</f>
        <v>0</v>
      </c>
      <c r="BI170" s="158">
        <f>IF(N170="nulová",J170,0)</f>
        <v>0</v>
      </c>
      <c r="BJ170" s="16" t="s">
        <v>88</v>
      </c>
      <c r="BK170" s="158">
        <f>ROUND(I170*H170,2)</f>
        <v>0</v>
      </c>
      <c r="BL170" s="16" t="s">
        <v>138</v>
      </c>
      <c r="BM170" s="157" t="s">
        <v>212</v>
      </c>
    </row>
    <row r="171" spans="2:65" s="12" customFormat="1">
      <c r="B171" s="159"/>
      <c r="D171" s="160" t="s">
        <v>140</v>
      </c>
      <c r="E171" s="161" t="s">
        <v>1</v>
      </c>
      <c r="F171" s="162" t="s">
        <v>92</v>
      </c>
      <c r="H171" s="163">
        <v>1852</v>
      </c>
      <c r="I171" s="164"/>
      <c r="L171" s="159"/>
      <c r="M171" s="165"/>
      <c r="T171" s="166"/>
      <c r="AT171" s="161" t="s">
        <v>140</v>
      </c>
      <c r="AU171" s="161" t="s">
        <v>21</v>
      </c>
      <c r="AV171" s="12" t="s">
        <v>21</v>
      </c>
      <c r="AW171" s="12" t="s">
        <v>37</v>
      </c>
      <c r="AX171" s="12" t="s">
        <v>88</v>
      </c>
      <c r="AY171" s="161" t="s">
        <v>131</v>
      </c>
    </row>
    <row r="172" spans="2:65" s="1" customFormat="1" ht="16.5" customHeight="1">
      <c r="B172" s="145"/>
      <c r="C172" s="146" t="s">
        <v>213</v>
      </c>
      <c r="D172" s="146" t="s">
        <v>133</v>
      </c>
      <c r="E172" s="147" t="s">
        <v>214</v>
      </c>
      <c r="F172" s="148" t="s">
        <v>215</v>
      </c>
      <c r="G172" s="149" t="s">
        <v>150</v>
      </c>
      <c r="H172" s="150">
        <v>2117</v>
      </c>
      <c r="I172" s="151"/>
      <c r="J172" s="152">
        <f>ROUND(I172*H172,2)</f>
        <v>0</v>
      </c>
      <c r="K172" s="148" t="s">
        <v>137</v>
      </c>
      <c r="L172" s="32"/>
      <c r="M172" s="153" t="s">
        <v>1</v>
      </c>
      <c r="N172" s="154" t="s">
        <v>45</v>
      </c>
      <c r="P172" s="155">
        <f>O172*H172</f>
        <v>0</v>
      </c>
      <c r="Q172" s="155">
        <v>0</v>
      </c>
      <c r="R172" s="155">
        <f>Q172*H172</f>
        <v>0</v>
      </c>
      <c r="S172" s="155">
        <v>0</v>
      </c>
      <c r="T172" s="156">
        <f>S172*H172</f>
        <v>0</v>
      </c>
      <c r="AR172" s="157" t="s">
        <v>138</v>
      </c>
      <c r="AT172" s="157" t="s">
        <v>133</v>
      </c>
      <c r="AU172" s="157" t="s">
        <v>21</v>
      </c>
      <c r="AY172" s="16" t="s">
        <v>131</v>
      </c>
      <c r="BE172" s="158">
        <f>IF(N172="základní",J172,0)</f>
        <v>0</v>
      </c>
      <c r="BF172" s="158">
        <f>IF(N172="snížená",J172,0)</f>
        <v>0</v>
      </c>
      <c r="BG172" s="158">
        <f>IF(N172="zákl. přenesená",J172,0)</f>
        <v>0</v>
      </c>
      <c r="BH172" s="158">
        <f>IF(N172="sníž. přenesená",J172,0)</f>
        <v>0</v>
      </c>
      <c r="BI172" s="158">
        <f>IF(N172="nulová",J172,0)</f>
        <v>0</v>
      </c>
      <c r="BJ172" s="16" t="s">
        <v>88</v>
      </c>
      <c r="BK172" s="158">
        <f>ROUND(I172*H172,2)</f>
        <v>0</v>
      </c>
      <c r="BL172" s="16" t="s">
        <v>138</v>
      </c>
      <c r="BM172" s="157" t="s">
        <v>216</v>
      </c>
    </row>
    <row r="173" spans="2:65" s="12" customFormat="1">
      <c r="B173" s="159"/>
      <c r="D173" s="160" t="s">
        <v>140</v>
      </c>
      <c r="E173" s="161" t="s">
        <v>1</v>
      </c>
      <c r="F173" s="162" t="s">
        <v>217</v>
      </c>
      <c r="H173" s="163">
        <v>2117</v>
      </c>
      <c r="I173" s="164"/>
      <c r="L173" s="159"/>
      <c r="M173" s="165"/>
      <c r="T173" s="166"/>
      <c r="AT173" s="161" t="s">
        <v>140</v>
      </c>
      <c r="AU173" s="161" t="s">
        <v>21</v>
      </c>
      <c r="AV173" s="12" t="s">
        <v>21</v>
      </c>
      <c r="AW173" s="12" t="s">
        <v>37</v>
      </c>
      <c r="AX173" s="12" t="s">
        <v>88</v>
      </c>
      <c r="AY173" s="161" t="s">
        <v>131</v>
      </c>
    </row>
    <row r="174" spans="2:65" s="1" customFormat="1" ht="24" customHeight="1">
      <c r="B174" s="145"/>
      <c r="C174" s="146" t="s">
        <v>8</v>
      </c>
      <c r="D174" s="146" t="s">
        <v>133</v>
      </c>
      <c r="E174" s="147" t="s">
        <v>218</v>
      </c>
      <c r="F174" s="148" t="s">
        <v>219</v>
      </c>
      <c r="G174" s="149" t="s">
        <v>220</v>
      </c>
      <c r="H174" s="150">
        <v>4234</v>
      </c>
      <c r="I174" s="151"/>
      <c r="J174" s="152">
        <f>ROUND(I174*H174,2)</f>
        <v>0</v>
      </c>
      <c r="K174" s="148" t="s">
        <v>137</v>
      </c>
      <c r="L174" s="32"/>
      <c r="M174" s="153" t="s">
        <v>1</v>
      </c>
      <c r="N174" s="154" t="s">
        <v>45</v>
      </c>
      <c r="P174" s="155">
        <f>O174*H174</f>
        <v>0</v>
      </c>
      <c r="Q174" s="155">
        <v>0</v>
      </c>
      <c r="R174" s="155">
        <f>Q174*H174</f>
        <v>0</v>
      </c>
      <c r="S174" s="155">
        <v>0</v>
      </c>
      <c r="T174" s="156">
        <f>S174*H174</f>
        <v>0</v>
      </c>
      <c r="AR174" s="157" t="s">
        <v>138</v>
      </c>
      <c r="AT174" s="157" t="s">
        <v>133</v>
      </c>
      <c r="AU174" s="157" t="s">
        <v>21</v>
      </c>
      <c r="AY174" s="16" t="s">
        <v>131</v>
      </c>
      <c r="BE174" s="158">
        <f>IF(N174="základní",J174,0)</f>
        <v>0</v>
      </c>
      <c r="BF174" s="158">
        <f>IF(N174="snížená",J174,0)</f>
        <v>0</v>
      </c>
      <c r="BG174" s="158">
        <f>IF(N174="zákl. přenesená",J174,0)</f>
        <v>0</v>
      </c>
      <c r="BH174" s="158">
        <f>IF(N174="sníž. přenesená",J174,0)</f>
        <v>0</v>
      </c>
      <c r="BI174" s="158">
        <f>IF(N174="nulová",J174,0)</f>
        <v>0</v>
      </c>
      <c r="BJ174" s="16" t="s">
        <v>88</v>
      </c>
      <c r="BK174" s="158">
        <f>ROUND(I174*H174,2)</f>
        <v>0</v>
      </c>
      <c r="BL174" s="16" t="s">
        <v>138</v>
      </c>
      <c r="BM174" s="157" t="s">
        <v>221</v>
      </c>
    </row>
    <row r="175" spans="2:65" s="12" customFormat="1">
      <c r="B175" s="159"/>
      <c r="D175" s="160" t="s">
        <v>140</v>
      </c>
      <c r="E175" s="161" t="s">
        <v>1</v>
      </c>
      <c r="F175" s="162" t="s">
        <v>222</v>
      </c>
      <c r="H175" s="163">
        <v>4234</v>
      </c>
      <c r="I175" s="164"/>
      <c r="L175" s="159"/>
      <c r="M175" s="165"/>
      <c r="T175" s="166"/>
      <c r="AT175" s="161" t="s">
        <v>140</v>
      </c>
      <c r="AU175" s="161" t="s">
        <v>21</v>
      </c>
      <c r="AV175" s="12" t="s">
        <v>21</v>
      </c>
      <c r="AW175" s="12" t="s">
        <v>37</v>
      </c>
      <c r="AX175" s="12" t="s">
        <v>88</v>
      </c>
      <c r="AY175" s="161" t="s">
        <v>131</v>
      </c>
    </row>
    <row r="176" spans="2:65" s="1" customFormat="1" ht="24" customHeight="1">
      <c r="B176" s="145"/>
      <c r="C176" s="146" t="s">
        <v>223</v>
      </c>
      <c r="D176" s="146" t="s">
        <v>133</v>
      </c>
      <c r="E176" s="147" t="s">
        <v>224</v>
      </c>
      <c r="F176" s="148" t="s">
        <v>225</v>
      </c>
      <c r="G176" s="149" t="s">
        <v>150</v>
      </c>
      <c r="H176" s="150">
        <v>289.5</v>
      </c>
      <c r="I176" s="151"/>
      <c r="J176" s="152">
        <f>ROUND(I176*H176,2)</f>
        <v>0</v>
      </c>
      <c r="K176" s="148" t="s">
        <v>137</v>
      </c>
      <c r="L176" s="32"/>
      <c r="M176" s="153" t="s">
        <v>1</v>
      </c>
      <c r="N176" s="154" t="s">
        <v>45</v>
      </c>
      <c r="P176" s="155">
        <f>O176*H176</f>
        <v>0</v>
      </c>
      <c r="Q176" s="155">
        <v>0</v>
      </c>
      <c r="R176" s="155">
        <f>Q176*H176</f>
        <v>0</v>
      </c>
      <c r="S176" s="155">
        <v>0</v>
      </c>
      <c r="T176" s="156">
        <f>S176*H176</f>
        <v>0</v>
      </c>
      <c r="AR176" s="157" t="s">
        <v>138</v>
      </c>
      <c r="AT176" s="157" t="s">
        <v>133</v>
      </c>
      <c r="AU176" s="157" t="s">
        <v>21</v>
      </c>
      <c r="AY176" s="16" t="s">
        <v>131</v>
      </c>
      <c r="BE176" s="158">
        <f>IF(N176="základní",J176,0)</f>
        <v>0</v>
      </c>
      <c r="BF176" s="158">
        <f>IF(N176="snížená",J176,0)</f>
        <v>0</v>
      </c>
      <c r="BG176" s="158">
        <f>IF(N176="zákl. přenesená",J176,0)</f>
        <v>0</v>
      </c>
      <c r="BH176" s="158">
        <f>IF(N176="sníž. přenesená",J176,0)</f>
        <v>0</v>
      </c>
      <c r="BI176" s="158">
        <f>IF(N176="nulová",J176,0)</f>
        <v>0</v>
      </c>
      <c r="BJ176" s="16" t="s">
        <v>88</v>
      </c>
      <c r="BK176" s="158">
        <f>ROUND(I176*H176,2)</f>
        <v>0</v>
      </c>
      <c r="BL176" s="16" t="s">
        <v>138</v>
      </c>
      <c r="BM176" s="157" t="s">
        <v>226</v>
      </c>
    </row>
    <row r="177" spans="2:65" s="12" customFormat="1">
      <c r="B177" s="159"/>
      <c r="D177" s="160" t="s">
        <v>140</v>
      </c>
      <c r="E177" s="161" t="s">
        <v>1</v>
      </c>
      <c r="F177" s="162" t="s">
        <v>227</v>
      </c>
      <c r="H177" s="163">
        <v>289.5</v>
      </c>
      <c r="I177" s="164"/>
      <c r="L177" s="159"/>
      <c r="M177" s="165"/>
      <c r="T177" s="166"/>
      <c r="AT177" s="161" t="s">
        <v>140</v>
      </c>
      <c r="AU177" s="161" t="s">
        <v>21</v>
      </c>
      <c r="AV177" s="12" t="s">
        <v>21</v>
      </c>
      <c r="AW177" s="12" t="s">
        <v>37</v>
      </c>
      <c r="AX177" s="12" t="s">
        <v>88</v>
      </c>
      <c r="AY177" s="161" t="s">
        <v>131</v>
      </c>
    </row>
    <row r="178" spans="2:65" s="1" customFormat="1" ht="24" customHeight="1">
      <c r="B178" s="145"/>
      <c r="C178" s="146" t="s">
        <v>228</v>
      </c>
      <c r="D178" s="146" t="s">
        <v>133</v>
      </c>
      <c r="E178" s="147" t="s">
        <v>229</v>
      </c>
      <c r="F178" s="148" t="s">
        <v>230</v>
      </c>
      <c r="G178" s="149" t="s">
        <v>150</v>
      </c>
      <c r="H178" s="150">
        <v>633.29999999999995</v>
      </c>
      <c r="I178" s="151"/>
      <c r="J178" s="152">
        <f>ROUND(I178*H178,2)</f>
        <v>0</v>
      </c>
      <c r="K178" s="148" t="s">
        <v>137</v>
      </c>
      <c r="L178" s="32"/>
      <c r="M178" s="153" t="s">
        <v>1</v>
      </c>
      <c r="N178" s="154" t="s">
        <v>45</v>
      </c>
      <c r="P178" s="155">
        <f>O178*H178</f>
        <v>0</v>
      </c>
      <c r="Q178" s="155">
        <v>0</v>
      </c>
      <c r="R178" s="155">
        <f>Q178*H178</f>
        <v>0</v>
      </c>
      <c r="S178" s="155">
        <v>0</v>
      </c>
      <c r="T178" s="156">
        <f>S178*H178</f>
        <v>0</v>
      </c>
      <c r="AR178" s="157" t="s">
        <v>138</v>
      </c>
      <c r="AT178" s="157" t="s">
        <v>133</v>
      </c>
      <c r="AU178" s="157" t="s">
        <v>21</v>
      </c>
      <c r="AY178" s="16" t="s">
        <v>131</v>
      </c>
      <c r="BE178" s="158">
        <f>IF(N178="základní",J178,0)</f>
        <v>0</v>
      </c>
      <c r="BF178" s="158">
        <f>IF(N178="snížená",J178,0)</f>
        <v>0</v>
      </c>
      <c r="BG178" s="158">
        <f>IF(N178="zákl. přenesená",J178,0)</f>
        <v>0</v>
      </c>
      <c r="BH178" s="158">
        <f>IF(N178="sníž. přenesená",J178,0)</f>
        <v>0</v>
      </c>
      <c r="BI178" s="158">
        <f>IF(N178="nulová",J178,0)</f>
        <v>0</v>
      </c>
      <c r="BJ178" s="16" t="s">
        <v>88</v>
      </c>
      <c r="BK178" s="158">
        <f>ROUND(I178*H178,2)</f>
        <v>0</v>
      </c>
      <c r="BL178" s="16" t="s">
        <v>138</v>
      </c>
      <c r="BM178" s="157" t="s">
        <v>231</v>
      </c>
    </row>
    <row r="179" spans="2:65" s="12" customFormat="1">
      <c r="B179" s="159"/>
      <c r="D179" s="160" t="s">
        <v>140</v>
      </c>
      <c r="E179" s="161" t="s">
        <v>1</v>
      </c>
      <c r="F179" s="162" t="s">
        <v>232</v>
      </c>
      <c r="H179" s="163">
        <v>554.9</v>
      </c>
      <c r="I179" s="164"/>
      <c r="L179" s="159"/>
      <c r="M179" s="165"/>
      <c r="T179" s="166"/>
      <c r="AT179" s="161" t="s">
        <v>140</v>
      </c>
      <c r="AU179" s="161" t="s">
        <v>21</v>
      </c>
      <c r="AV179" s="12" t="s">
        <v>21</v>
      </c>
      <c r="AW179" s="12" t="s">
        <v>37</v>
      </c>
      <c r="AX179" s="12" t="s">
        <v>80</v>
      </c>
      <c r="AY179" s="161" t="s">
        <v>131</v>
      </c>
    </row>
    <row r="180" spans="2:65" s="12" customFormat="1">
      <c r="B180" s="159"/>
      <c r="D180" s="160" t="s">
        <v>140</v>
      </c>
      <c r="E180" s="161" t="s">
        <v>1</v>
      </c>
      <c r="F180" s="162" t="s">
        <v>233</v>
      </c>
      <c r="H180" s="163">
        <v>78.400000000000006</v>
      </c>
      <c r="I180" s="164"/>
      <c r="L180" s="159"/>
      <c r="M180" s="165"/>
      <c r="T180" s="166"/>
      <c r="AT180" s="161" t="s">
        <v>140</v>
      </c>
      <c r="AU180" s="161" t="s">
        <v>21</v>
      </c>
      <c r="AV180" s="12" t="s">
        <v>21</v>
      </c>
      <c r="AW180" s="12" t="s">
        <v>37</v>
      </c>
      <c r="AX180" s="12" t="s">
        <v>80</v>
      </c>
      <c r="AY180" s="161" t="s">
        <v>131</v>
      </c>
    </row>
    <row r="181" spans="2:65" s="13" customFormat="1">
      <c r="B181" s="167"/>
      <c r="D181" s="160" t="s">
        <v>140</v>
      </c>
      <c r="E181" s="168" t="s">
        <v>1</v>
      </c>
      <c r="F181" s="169" t="s">
        <v>155</v>
      </c>
      <c r="H181" s="170">
        <v>633.29999999999995</v>
      </c>
      <c r="I181" s="171"/>
      <c r="L181" s="167"/>
      <c r="M181" s="172"/>
      <c r="T181" s="173"/>
      <c r="AT181" s="168" t="s">
        <v>140</v>
      </c>
      <c r="AU181" s="168" t="s">
        <v>21</v>
      </c>
      <c r="AV181" s="13" t="s">
        <v>138</v>
      </c>
      <c r="AW181" s="13" t="s">
        <v>37</v>
      </c>
      <c r="AX181" s="13" t="s">
        <v>88</v>
      </c>
      <c r="AY181" s="168" t="s">
        <v>131</v>
      </c>
    </row>
    <row r="182" spans="2:65" s="1" customFormat="1" ht="16.5" customHeight="1">
      <c r="B182" s="145"/>
      <c r="C182" s="181" t="s">
        <v>234</v>
      </c>
      <c r="D182" s="181" t="s">
        <v>173</v>
      </c>
      <c r="E182" s="182" t="s">
        <v>235</v>
      </c>
      <c r="F182" s="183" t="s">
        <v>236</v>
      </c>
      <c r="G182" s="184" t="s">
        <v>220</v>
      </c>
      <c r="H182" s="185">
        <v>156.80000000000001</v>
      </c>
      <c r="I182" s="186"/>
      <c r="J182" s="187">
        <f>ROUND(I182*H182,2)</f>
        <v>0</v>
      </c>
      <c r="K182" s="183" t="s">
        <v>137</v>
      </c>
      <c r="L182" s="188"/>
      <c r="M182" s="189" t="s">
        <v>1</v>
      </c>
      <c r="N182" s="190" t="s">
        <v>45</v>
      </c>
      <c r="P182" s="155">
        <f>O182*H182</f>
        <v>0</v>
      </c>
      <c r="Q182" s="155">
        <v>1</v>
      </c>
      <c r="R182" s="155">
        <f>Q182*H182</f>
        <v>156.80000000000001</v>
      </c>
      <c r="S182" s="155">
        <v>0</v>
      </c>
      <c r="T182" s="156">
        <f>S182*H182</f>
        <v>0</v>
      </c>
      <c r="AR182" s="157" t="s">
        <v>176</v>
      </c>
      <c r="AT182" s="157" t="s">
        <v>173</v>
      </c>
      <c r="AU182" s="157" t="s">
        <v>21</v>
      </c>
      <c r="AY182" s="16" t="s">
        <v>131</v>
      </c>
      <c r="BE182" s="158">
        <f>IF(N182="základní",J182,0)</f>
        <v>0</v>
      </c>
      <c r="BF182" s="158">
        <f>IF(N182="snížená",J182,0)</f>
        <v>0</v>
      </c>
      <c r="BG182" s="158">
        <f>IF(N182="zákl. přenesená",J182,0)</f>
        <v>0</v>
      </c>
      <c r="BH182" s="158">
        <f>IF(N182="sníž. přenesená",J182,0)</f>
        <v>0</v>
      </c>
      <c r="BI182" s="158">
        <f>IF(N182="nulová",J182,0)</f>
        <v>0</v>
      </c>
      <c r="BJ182" s="16" t="s">
        <v>88</v>
      </c>
      <c r="BK182" s="158">
        <f>ROUND(I182*H182,2)</f>
        <v>0</v>
      </c>
      <c r="BL182" s="16" t="s">
        <v>138</v>
      </c>
      <c r="BM182" s="157" t="s">
        <v>237</v>
      </c>
    </row>
    <row r="183" spans="2:65" s="12" customFormat="1">
      <c r="B183" s="159"/>
      <c r="D183" s="160" t="s">
        <v>140</v>
      </c>
      <c r="E183" s="161" t="s">
        <v>1</v>
      </c>
      <c r="F183" s="162" t="s">
        <v>238</v>
      </c>
      <c r="H183" s="163">
        <v>156.80000000000001</v>
      </c>
      <c r="I183" s="164"/>
      <c r="L183" s="159"/>
      <c r="M183" s="165"/>
      <c r="T183" s="166"/>
      <c r="AT183" s="161" t="s">
        <v>140</v>
      </c>
      <c r="AU183" s="161" t="s">
        <v>21</v>
      </c>
      <c r="AV183" s="12" t="s">
        <v>21</v>
      </c>
      <c r="AW183" s="12" t="s">
        <v>37</v>
      </c>
      <c r="AX183" s="12" t="s">
        <v>88</v>
      </c>
      <c r="AY183" s="161" t="s">
        <v>131</v>
      </c>
    </row>
    <row r="184" spans="2:65" s="1" customFormat="1" ht="16.5" customHeight="1">
      <c r="B184" s="145"/>
      <c r="C184" s="181" t="s">
        <v>239</v>
      </c>
      <c r="D184" s="181" t="s">
        <v>173</v>
      </c>
      <c r="E184" s="182" t="s">
        <v>240</v>
      </c>
      <c r="F184" s="183" t="s">
        <v>241</v>
      </c>
      <c r="G184" s="184" t="s">
        <v>220</v>
      </c>
      <c r="H184" s="185">
        <v>1109.8</v>
      </c>
      <c r="I184" s="186"/>
      <c r="J184" s="187">
        <f>ROUND(I184*H184,2)</f>
        <v>0</v>
      </c>
      <c r="K184" s="183" t="s">
        <v>137</v>
      </c>
      <c r="L184" s="188"/>
      <c r="M184" s="189" t="s">
        <v>1</v>
      </c>
      <c r="N184" s="190" t="s">
        <v>45</v>
      </c>
      <c r="P184" s="155">
        <f>O184*H184</f>
        <v>0</v>
      </c>
      <c r="Q184" s="155">
        <v>1</v>
      </c>
      <c r="R184" s="155">
        <f>Q184*H184</f>
        <v>1109.8</v>
      </c>
      <c r="S184" s="155">
        <v>0</v>
      </c>
      <c r="T184" s="156">
        <f>S184*H184</f>
        <v>0</v>
      </c>
      <c r="AR184" s="157" t="s">
        <v>176</v>
      </c>
      <c r="AT184" s="157" t="s">
        <v>173</v>
      </c>
      <c r="AU184" s="157" t="s">
        <v>21</v>
      </c>
      <c r="AY184" s="16" t="s">
        <v>131</v>
      </c>
      <c r="BE184" s="158">
        <f>IF(N184="základní",J184,0)</f>
        <v>0</v>
      </c>
      <c r="BF184" s="158">
        <f>IF(N184="snížená",J184,0)</f>
        <v>0</v>
      </c>
      <c r="BG184" s="158">
        <f>IF(N184="zákl. přenesená",J184,0)</f>
        <v>0</v>
      </c>
      <c r="BH184" s="158">
        <f>IF(N184="sníž. přenesená",J184,0)</f>
        <v>0</v>
      </c>
      <c r="BI184" s="158">
        <f>IF(N184="nulová",J184,0)</f>
        <v>0</v>
      </c>
      <c r="BJ184" s="16" t="s">
        <v>88</v>
      </c>
      <c r="BK184" s="158">
        <f>ROUND(I184*H184,2)</f>
        <v>0</v>
      </c>
      <c r="BL184" s="16" t="s">
        <v>138</v>
      </c>
      <c r="BM184" s="157" t="s">
        <v>242</v>
      </c>
    </row>
    <row r="185" spans="2:65" s="12" customFormat="1">
      <c r="B185" s="159"/>
      <c r="D185" s="160" t="s">
        <v>140</v>
      </c>
      <c r="E185" s="161" t="s">
        <v>1</v>
      </c>
      <c r="F185" s="162" t="s">
        <v>243</v>
      </c>
      <c r="H185" s="163">
        <v>1109.8</v>
      </c>
      <c r="I185" s="164"/>
      <c r="L185" s="159"/>
      <c r="M185" s="165"/>
      <c r="T185" s="166"/>
      <c r="AT185" s="161" t="s">
        <v>140</v>
      </c>
      <c r="AU185" s="161" t="s">
        <v>21</v>
      </c>
      <c r="AV185" s="12" t="s">
        <v>21</v>
      </c>
      <c r="AW185" s="12" t="s">
        <v>37</v>
      </c>
      <c r="AX185" s="12" t="s">
        <v>88</v>
      </c>
      <c r="AY185" s="161" t="s">
        <v>131</v>
      </c>
    </row>
    <row r="186" spans="2:65" s="1" customFormat="1" ht="24" customHeight="1">
      <c r="B186" s="145"/>
      <c r="C186" s="146" t="s">
        <v>244</v>
      </c>
      <c r="D186" s="146" t="s">
        <v>133</v>
      </c>
      <c r="E186" s="147" t="s">
        <v>245</v>
      </c>
      <c r="F186" s="148" t="s">
        <v>246</v>
      </c>
      <c r="G186" s="149" t="s">
        <v>170</v>
      </c>
      <c r="H186" s="150">
        <v>1762.4</v>
      </c>
      <c r="I186" s="151"/>
      <c r="J186" s="152">
        <f>ROUND(I186*H186,2)</f>
        <v>0</v>
      </c>
      <c r="K186" s="148" t="s">
        <v>137</v>
      </c>
      <c r="L186" s="32"/>
      <c r="M186" s="153" t="s">
        <v>1</v>
      </c>
      <c r="N186" s="154" t="s">
        <v>45</v>
      </c>
      <c r="P186" s="155">
        <f>O186*H186</f>
        <v>0</v>
      </c>
      <c r="Q186" s="155">
        <v>0</v>
      </c>
      <c r="R186" s="155">
        <f>Q186*H186</f>
        <v>0</v>
      </c>
      <c r="S186" s="155">
        <v>0</v>
      </c>
      <c r="T186" s="156">
        <f>S186*H186</f>
        <v>0</v>
      </c>
      <c r="AR186" s="157" t="s">
        <v>138</v>
      </c>
      <c r="AT186" s="157" t="s">
        <v>133</v>
      </c>
      <c r="AU186" s="157" t="s">
        <v>21</v>
      </c>
      <c r="AY186" s="16" t="s">
        <v>131</v>
      </c>
      <c r="BE186" s="158">
        <f>IF(N186="základní",J186,0)</f>
        <v>0</v>
      </c>
      <c r="BF186" s="158">
        <f>IF(N186="snížená",J186,0)</f>
        <v>0</v>
      </c>
      <c r="BG186" s="158">
        <f>IF(N186="zákl. přenesená",J186,0)</f>
        <v>0</v>
      </c>
      <c r="BH186" s="158">
        <f>IF(N186="sníž. přenesená",J186,0)</f>
        <v>0</v>
      </c>
      <c r="BI186" s="158">
        <f>IF(N186="nulová",J186,0)</f>
        <v>0</v>
      </c>
      <c r="BJ186" s="16" t="s">
        <v>88</v>
      </c>
      <c r="BK186" s="158">
        <f>ROUND(I186*H186,2)</f>
        <v>0</v>
      </c>
      <c r="BL186" s="16" t="s">
        <v>138</v>
      </c>
      <c r="BM186" s="157" t="s">
        <v>247</v>
      </c>
    </row>
    <row r="187" spans="2:65" s="12" customFormat="1">
      <c r="B187" s="159"/>
      <c r="D187" s="160" t="s">
        <v>140</v>
      </c>
      <c r="E187" s="161" t="s">
        <v>1</v>
      </c>
      <c r="F187" s="162" t="s">
        <v>248</v>
      </c>
      <c r="H187" s="163">
        <v>1762.4</v>
      </c>
      <c r="I187" s="164"/>
      <c r="L187" s="159"/>
      <c r="M187" s="165"/>
      <c r="T187" s="166"/>
      <c r="AT187" s="161" t="s">
        <v>140</v>
      </c>
      <c r="AU187" s="161" t="s">
        <v>21</v>
      </c>
      <c r="AV187" s="12" t="s">
        <v>21</v>
      </c>
      <c r="AW187" s="12" t="s">
        <v>37</v>
      </c>
      <c r="AX187" s="12" t="s">
        <v>88</v>
      </c>
      <c r="AY187" s="161" t="s">
        <v>131</v>
      </c>
    </row>
    <row r="188" spans="2:65" s="1" customFormat="1" ht="16.5" customHeight="1">
      <c r="B188" s="145"/>
      <c r="C188" s="181" t="s">
        <v>7</v>
      </c>
      <c r="D188" s="181" t="s">
        <v>173</v>
      </c>
      <c r="E188" s="182" t="s">
        <v>249</v>
      </c>
      <c r="F188" s="183" t="s">
        <v>250</v>
      </c>
      <c r="G188" s="184" t="s">
        <v>251</v>
      </c>
      <c r="H188" s="185">
        <v>52.872</v>
      </c>
      <c r="I188" s="186"/>
      <c r="J188" s="187">
        <f>ROUND(I188*H188,2)</f>
        <v>0</v>
      </c>
      <c r="K188" s="183" t="s">
        <v>137</v>
      </c>
      <c r="L188" s="188"/>
      <c r="M188" s="189" t="s">
        <v>1</v>
      </c>
      <c r="N188" s="190" t="s">
        <v>45</v>
      </c>
      <c r="P188" s="155">
        <f>O188*H188</f>
        <v>0</v>
      </c>
      <c r="Q188" s="155">
        <v>1E-3</v>
      </c>
      <c r="R188" s="155">
        <f>Q188*H188</f>
        <v>5.2872000000000002E-2</v>
      </c>
      <c r="S188" s="155">
        <v>0</v>
      </c>
      <c r="T188" s="156">
        <f>S188*H188</f>
        <v>0</v>
      </c>
      <c r="AR188" s="157" t="s">
        <v>176</v>
      </c>
      <c r="AT188" s="157" t="s">
        <v>173</v>
      </c>
      <c r="AU188" s="157" t="s">
        <v>21</v>
      </c>
      <c r="AY188" s="16" t="s">
        <v>131</v>
      </c>
      <c r="BE188" s="158">
        <f>IF(N188="základní",J188,0)</f>
        <v>0</v>
      </c>
      <c r="BF188" s="158">
        <f>IF(N188="snížená",J188,0)</f>
        <v>0</v>
      </c>
      <c r="BG188" s="158">
        <f>IF(N188="zákl. přenesená",J188,0)</f>
        <v>0</v>
      </c>
      <c r="BH188" s="158">
        <f>IF(N188="sníž. přenesená",J188,0)</f>
        <v>0</v>
      </c>
      <c r="BI188" s="158">
        <f>IF(N188="nulová",J188,0)</f>
        <v>0</v>
      </c>
      <c r="BJ188" s="16" t="s">
        <v>88</v>
      </c>
      <c r="BK188" s="158">
        <f>ROUND(I188*H188,2)</f>
        <v>0</v>
      </c>
      <c r="BL188" s="16" t="s">
        <v>138</v>
      </c>
      <c r="BM188" s="157" t="s">
        <v>252</v>
      </c>
    </row>
    <row r="189" spans="2:65" s="12" customFormat="1">
      <c r="B189" s="159"/>
      <c r="D189" s="160" t="s">
        <v>140</v>
      </c>
      <c r="E189" s="161" t="s">
        <v>1</v>
      </c>
      <c r="F189" s="162" t="s">
        <v>253</v>
      </c>
      <c r="H189" s="163">
        <v>52.872</v>
      </c>
      <c r="I189" s="164"/>
      <c r="L189" s="159"/>
      <c r="M189" s="165"/>
      <c r="T189" s="166"/>
      <c r="AT189" s="161" t="s">
        <v>140</v>
      </c>
      <c r="AU189" s="161" t="s">
        <v>21</v>
      </c>
      <c r="AV189" s="12" t="s">
        <v>21</v>
      </c>
      <c r="AW189" s="12" t="s">
        <v>37</v>
      </c>
      <c r="AX189" s="12" t="s">
        <v>88</v>
      </c>
      <c r="AY189" s="161" t="s">
        <v>131</v>
      </c>
    </row>
    <row r="190" spans="2:65" s="1" customFormat="1" ht="16.5" customHeight="1">
      <c r="B190" s="145"/>
      <c r="C190" s="146" t="s">
        <v>254</v>
      </c>
      <c r="D190" s="146" t="s">
        <v>133</v>
      </c>
      <c r="E190" s="147" t="s">
        <v>255</v>
      </c>
      <c r="F190" s="148" t="s">
        <v>256</v>
      </c>
      <c r="G190" s="149" t="s">
        <v>170</v>
      </c>
      <c r="H190" s="150">
        <v>4163</v>
      </c>
      <c r="I190" s="151"/>
      <c r="J190" s="152">
        <f>ROUND(I190*H190,2)</f>
        <v>0</v>
      </c>
      <c r="K190" s="148" t="s">
        <v>137</v>
      </c>
      <c r="L190" s="32"/>
      <c r="M190" s="153" t="s">
        <v>1</v>
      </c>
      <c r="N190" s="154" t="s">
        <v>45</v>
      </c>
      <c r="P190" s="155">
        <f>O190*H190</f>
        <v>0</v>
      </c>
      <c r="Q190" s="155">
        <v>0</v>
      </c>
      <c r="R190" s="155">
        <f>Q190*H190</f>
        <v>0</v>
      </c>
      <c r="S190" s="155">
        <v>0</v>
      </c>
      <c r="T190" s="156">
        <f>S190*H190</f>
        <v>0</v>
      </c>
      <c r="AR190" s="157" t="s">
        <v>138</v>
      </c>
      <c r="AT190" s="157" t="s">
        <v>133</v>
      </c>
      <c r="AU190" s="157" t="s">
        <v>21</v>
      </c>
      <c r="AY190" s="16" t="s">
        <v>131</v>
      </c>
      <c r="BE190" s="158">
        <f>IF(N190="základní",J190,0)</f>
        <v>0</v>
      </c>
      <c r="BF190" s="158">
        <f>IF(N190="snížená",J190,0)</f>
        <v>0</v>
      </c>
      <c r="BG190" s="158">
        <f>IF(N190="zákl. přenesená",J190,0)</f>
        <v>0</v>
      </c>
      <c r="BH190" s="158">
        <f>IF(N190="sníž. přenesená",J190,0)</f>
        <v>0</v>
      </c>
      <c r="BI190" s="158">
        <f>IF(N190="nulová",J190,0)</f>
        <v>0</v>
      </c>
      <c r="BJ190" s="16" t="s">
        <v>88</v>
      </c>
      <c r="BK190" s="158">
        <f>ROUND(I190*H190,2)</f>
        <v>0</v>
      </c>
      <c r="BL190" s="16" t="s">
        <v>138</v>
      </c>
      <c r="BM190" s="157" t="s">
        <v>257</v>
      </c>
    </row>
    <row r="191" spans="2:65" s="12" customFormat="1">
      <c r="B191" s="159"/>
      <c r="D191" s="160" t="s">
        <v>140</v>
      </c>
      <c r="E191" s="161" t="s">
        <v>1</v>
      </c>
      <c r="F191" s="162" t="s">
        <v>258</v>
      </c>
      <c r="H191" s="163">
        <v>4163</v>
      </c>
      <c r="I191" s="164"/>
      <c r="L191" s="159"/>
      <c r="M191" s="165"/>
      <c r="T191" s="166"/>
      <c r="AT191" s="161" t="s">
        <v>140</v>
      </c>
      <c r="AU191" s="161" t="s">
        <v>21</v>
      </c>
      <c r="AV191" s="12" t="s">
        <v>21</v>
      </c>
      <c r="AW191" s="12" t="s">
        <v>37</v>
      </c>
      <c r="AX191" s="12" t="s">
        <v>88</v>
      </c>
      <c r="AY191" s="161" t="s">
        <v>131</v>
      </c>
    </row>
    <row r="192" spans="2:65" s="1" customFormat="1" ht="24" customHeight="1">
      <c r="B192" s="145"/>
      <c r="C192" s="199" t="s">
        <v>259</v>
      </c>
      <c r="D192" s="199" t="s">
        <v>133</v>
      </c>
      <c r="E192" s="200" t="s">
        <v>260</v>
      </c>
      <c r="F192" s="201" t="s">
        <v>261</v>
      </c>
      <c r="G192" s="202" t="s">
        <v>170</v>
      </c>
      <c r="H192" s="203">
        <v>62</v>
      </c>
      <c r="I192" s="204"/>
      <c r="J192" s="204">
        <f>ROUND(I192*H192,2)</f>
        <v>0</v>
      </c>
      <c r="K192" s="201" t="s">
        <v>137</v>
      </c>
      <c r="L192" s="32"/>
      <c r="M192" s="153" t="s">
        <v>1</v>
      </c>
      <c r="N192" s="154" t="s">
        <v>45</v>
      </c>
      <c r="P192" s="155">
        <f>O192*H192</f>
        <v>0</v>
      </c>
      <c r="Q192" s="155">
        <v>0</v>
      </c>
      <c r="R192" s="155">
        <f>Q192*H192</f>
        <v>0</v>
      </c>
      <c r="S192" s="155">
        <v>0</v>
      </c>
      <c r="T192" s="156">
        <f>S192*H192</f>
        <v>0</v>
      </c>
      <c r="AR192" s="157" t="s">
        <v>138</v>
      </c>
      <c r="AT192" s="157" t="s">
        <v>133</v>
      </c>
      <c r="AU192" s="157" t="s">
        <v>21</v>
      </c>
      <c r="AY192" s="16" t="s">
        <v>131</v>
      </c>
      <c r="BE192" s="158">
        <f>IF(N192="základní",J192,0)</f>
        <v>0</v>
      </c>
      <c r="BF192" s="158">
        <f>IF(N192="snížená",J192,0)</f>
        <v>0</v>
      </c>
      <c r="BG192" s="158">
        <f>IF(N192="zákl. přenesená",J192,0)</f>
        <v>0</v>
      </c>
      <c r="BH192" s="158">
        <f>IF(N192="sníž. přenesená",J192,0)</f>
        <v>0</v>
      </c>
      <c r="BI192" s="158">
        <f>IF(N192="nulová",J192,0)</f>
        <v>0</v>
      </c>
      <c r="BJ192" s="16" t="s">
        <v>88</v>
      </c>
      <c r="BK192" s="158">
        <f>ROUND(I192*H192,2)</f>
        <v>0</v>
      </c>
      <c r="BL192" s="16" t="s">
        <v>138</v>
      </c>
      <c r="BM192" s="157" t="s">
        <v>262</v>
      </c>
    </row>
    <row r="193" spans="2:65" s="1" customFormat="1" ht="16.5" customHeight="1">
      <c r="B193" s="145"/>
      <c r="C193" s="205" t="s">
        <v>263</v>
      </c>
      <c r="D193" s="205" t="s">
        <v>173</v>
      </c>
      <c r="E193" s="206" t="s">
        <v>264</v>
      </c>
      <c r="F193" s="207" t="s">
        <v>265</v>
      </c>
      <c r="G193" s="208" t="s">
        <v>170</v>
      </c>
      <c r="H193" s="209">
        <v>62</v>
      </c>
      <c r="I193" s="210"/>
      <c r="J193" s="210">
        <f>ROUND(I193*H193,2)</f>
        <v>0</v>
      </c>
      <c r="K193" s="207" t="s">
        <v>137</v>
      </c>
      <c r="L193" s="188"/>
      <c r="M193" s="189" t="s">
        <v>1</v>
      </c>
      <c r="N193" s="190" t="s">
        <v>45</v>
      </c>
      <c r="P193" s="155">
        <f>O193*H193</f>
        <v>0</v>
      </c>
      <c r="Q193" s="155">
        <v>4.0000000000000002E-4</v>
      </c>
      <c r="R193" s="155">
        <f>Q193*H193</f>
        <v>2.4800000000000003E-2</v>
      </c>
      <c r="S193" s="155">
        <v>0</v>
      </c>
      <c r="T193" s="156">
        <f>S193*H193</f>
        <v>0</v>
      </c>
      <c r="AR193" s="157" t="s">
        <v>176</v>
      </c>
      <c r="AT193" s="157" t="s">
        <v>173</v>
      </c>
      <c r="AU193" s="157" t="s">
        <v>21</v>
      </c>
      <c r="AY193" s="16" t="s">
        <v>131</v>
      </c>
      <c r="BE193" s="158">
        <f>IF(N193="základní",J193,0)</f>
        <v>0</v>
      </c>
      <c r="BF193" s="158">
        <f>IF(N193="snížená",J193,0)</f>
        <v>0</v>
      </c>
      <c r="BG193" s="158">
        <f>IF(N193="zákl. přenesená",J193,0)</f>
        <v>0</v>
      </c>
      <c r="BH193" s="158">
        <f>IF(N193="sníž. přenesená",J193,0)</f>
        <v>0</v>
      </c>
      <c r="BI193" s="158">
        <f>IF(N193="nulová",J193,0)</f>
        <v>0</v>
      </c>
      <c r="BJ193" s="16" t="s">
        <v>88</v>
      </c>
      <c r="BK193" s="158">
        <f>ROUND(I193*H193,2)</f>
        <v>0</v>
      </c>
      <c r="BL193" s="16" t="s">
        <v>138</v>
      </c>
      <c r="BM193" s="157" t="s">
        <v>266</v>
      </c>
    </row>
    <row r="194" spans="2:65" s="1" customFormat="1" ht="19.5">
      <c r="B194" s="32"/>
      <c r="C194" s="219"/>
      <c r="D194" s="212" t="s">
        <v>178</v>
      </c>
      <c r="E194" s="219"/>
      <c r="F194" s="220" t="s">
        <v>267</v>
      </c>
      <c r="G194" s="219"/>
      <c r="H194" s="219"/>
      <c r="I194" s="221"/>
      <c r="J194" s="219"/>
      <c r="K194" s="219"/>
      <c r="L194" s="32"/>
      <c r="M194" s="192"/>
      <c r="T194" s="56"/>
      <c r="AT194" s="16" t="s">
        <v>178</v>
      </c>
      <c r="AU194" s="16" t="s">
        <v>21</v>
      </c>
    </row>
    <row r="195" spans="2:65" s="1" customFormat="1" ht="16.5" customHeight="1">
      <c r="B195" s="145"/>
      <c r="C195" s="146" t="s">
        <v>268</v>
      </c>
      <c r="D195" s="146" t="s">
        <v>133</v>
      </c>
      <c r="E195" s="147" t="s">
        <v>269</v>
      </c>
      <c r="F195" s="148" t="s">
        <v>270</v>
      </c>
      <c r="G195" s="149" t="s">
        <v>170</v>
      </c>
      <c r="H195" s="150">
        <v>2617.6999999999998</v>
      </c>
      <c r="I195" s="151"/>
      <c r="J195" s="152">
        <f>ROUND(I195*H195,2)</f>
        <v>0</v>
      </c>
      <c r="K195" s="148" t="s">
        <v>137</v>
      </c>
      <c r="L195" s="32"/>
      <c r="M195" s="153" t="s">
        <v>1</v>
      </c>
      <c r="N195" s="154" t="s">
        <v>45</v>
      </c>
      <c r="P195" s="155">
        <f>O195*H195</f>
        <v>0</v>
      </c>
      <c r="Q195" s="155">
        <v>0</v>
      </c>
      <c r="R195" s="155">
        <f>Q195*H195</f>
        <v>0</v>
      </c>
      <c r="S195" s="155">
        <v>0</v>
      </c>
      <c r="T195" s="156">
        <f>S195*H195</f>
        <v>0</v>
      </c>
      <c r="AR195" s="157" t="s">
        <v>138</v>
      </c>
      <c r="AT195" s="157" t="s">
        <v>133</v>
      </c>
      <c r="AU195" s="157" t="s">
        <v>21</v>
      </c>
      <c r="AY195" s="16" t="s">
        <v>131</v>
      </c>
      <c r="BE195" s="158">
        <f>IF(N195="základní",J195,0)</f>
        <v>0</v>
      </c>
      <c r="BF195" s="158">
        <f>IF(N195="snížená",J195,0)</f>
        <v>0</v>
      </c>
      <c r="BG195" s="158">
        <f>IF(N195="zákl. přenesená",J195,0)</f>
        <v>0</v>
      </c>
      <c r="BH195" s="158">
        <f>IF(N195="sníž. přenesená",J195,0)</f>
        <v>0</v>
      </c>
      <c r="BI195" s="158">
        <f>IF(N195="nulová",J195,0)</f>
        <v>0</v>
      </c>
      <c r="BJ195" s="16" t="s">
        <v>88</v>
      </c>
      <c r="BK195" s="158">
        <f>ROUND(I195*H195,2)</f>
        <v>0</v>
      </c>
      <c r="BL195" s="16" t="s">
        <v>138</v>
      </c>
      <c r="BM195" s="157" t="s">
        <v>271</v>
      </c>
    </row>
    <row r="196" spans="2:65" s="12" customFormat="1">
      <c r="B196" s="159"/>
      <c r="D196" s="160" t="s">
        <v>140</v>
      </c>
      <c r="E196" s="161" t="s">
        <v>1</v>
      </c>
      <c r="F196" s="162" t="s">
        <v>272</v>
      </c>
      <c r="H196" s="163">
        <v>2617.6999999999998</v>
      </c>
      <c r="I196" s="164"/>
      <c r="L196" s="159"/>
      <c r="M196" s="165"/>
      <c r="T196" s="166"/>
      <c r="AT196" s="161" t="s">
        <v>140</v>
      </c>
      <c r="AU196" s="161" t="s">
        <v>21</v>
      </c>
      <c r="AV196" s="12" t="s">
        <v>21</v>
      </c>
      <c r="AW196" s="12" t="s">
        <v>37</v>
      </c>
      <c r="AX196" s="12" t="s">
        <v>88</v>
      </c>
      <c r="AY196" s="161" t="s">
        <v>131</v>
      </c>
    </row>
    <row r="197" spans="2:65" s="1" customFormat="1" ht="24" customHeight="1">
      <c r="B197" s="145"/>
      <c r="C197" s="146" t="s">
        <v>273</v>
      </c>
      <c r="D197" s="146" t="s">
        <v>133</v>
      </c>
      <c r="E197" s="147" t="s">
        <v>274</v>
      </c>
      <c r="F197" s="148" t="s">
        <v>275</v>
      </c>
      <c r="G197" s="149" t="s">
        <v>170</v>
      </c>
      <c r="H197" s="150">
        <v>1762.4</v>
      </c>
      <c r="I197" s="151"/>
      <c r="J197" s="152">
        <f>ROUND(I197*H197,2)</f>
        <v>0</v>
      </c>
      <c r="K197" s="148" t="s">
        <v>1</v>
      </c>
      <c r="L197" s="32"/>
      <c r="M197" s="153" t="s">
        <v>1</v>
      </c>
      <c r="N197" s="154" t="s">
        <v>45</v>
      </c>
      <c r="P197" s="155">
        <f>O197*H197</f>
        <v>0</v>
      </c>
      <c r="Q197" s="155">
        <v>0</v>
      </c>
      <c r="R197" s="155">
        <f>Q197*H197</f>
        <v>0</v>
      </c>
      <c r="S197" s="155">
        <v>0</v>
      </c>
      <c r="T197" s="156">
        <f>S197*H197</f>
        <v>0</v>
      </c>
      <c r="AR197" s="157" t="s">
        <v>138</v>
      </c>
      <c r="AT197" s="157" t="s">
        <v>133</v>
      </c>
      <c r="AU197" s="157" t="s">
        <v>21</v>
      </c>
      <c r="AY197" s="16" t="s">
        <v>131</v>
      </c>
      <c r="BE197" s="158">
        <f>IF(N197="základní",J197,0)</f>
        <v>0</v>
      </c>
      <c r="BF197" s="158">
        <f>IF(N197="snížená",J197,0)</f>
        <v>0</v>
      </c>
      <c r="BG197" s="158">
        <f>IF(N197="zákl. přenesená",J197,0)</f>
        <v>0</v>
      </c>
      <c r="BH197" s="158">
        <f>IF(N197="sníž. přenesená",J197,0)</f>
        <v>0</v>
      </c>
      <c r="BI197" s="158">
        <f>IF(N197="nulová",J197,0)</f>
        <v>0</v>
      </c>
      <c r="BJ197" s="16" t="s">
        <v>88</v>
      </c>
      <c r="BK197" s="158">
        <f>ROUND(I197*H197,2)</f>
        <v>0</v>
      </c>
      <c r="BL197" s="16" t="s">
        <v>138</v>
      </c>
      <c r="BM197" s="157" t="s">
        <v>276</v>
      </c>
    </row>
    <row r="198" spans="2:65" s="12" customFormat="1">
      <c r="B198" s="159"/>
      <c r="D198" s="160" t="s">
        <v>140</v>
      </c>
      <c r="E198" s="161" t="s">
        <v>1</v>
      </c>
      <c r="F198" s="162" t="s">
        <v>277</v>
      </c>
      <c r="H198" s="163">
        <v>1762.4</v>
      </c>
      <c r="I198" s="164"/>
      <c r="L198" s="159"/>
      <c r="M198" s="165"/>
      <c r="T198" s="166"/>
      <c r="AT198" s="161" t="s">
        <v>140</v>
      </c>
      <c r="AU198" s="161" t="s">
        <v>21</v>
      </c>
      <c r="AV198" s="12" t="s">
        <v>21</v>
      </c>
      <c r="AW198" s="12" t="s">
        <v>37</v>
      </c>
      <c r="AX198" s="12" t="s">
        <v>88</v>
      </c>
      <c r="AY198" s="161" t="s">
        <v>131</v>
      </c>
    </row>
    <row r="199" spans="2:65" s="1" customFormat="1" ht="16.5" customHeight="1">
      <c r="B199" s="145"/>
      <c r="C199" s="146" t="s">
        <v>278</v>
      </c>
      <c r="D199" s="146" t="s">
        <v>133</v>
      </c>
      <c r="E199" s="147" t="s">
        <v>279</v>
      </c>
      <c r="F199" s="148" t="s">
        <v>280</v>
      </c>
      <c r="G199" s="149" t="s">
        <v>150</v>
      </c>
      <c r="H199" s="150">
        <v>52.872</v>
      </c>
      <c r="I199" s="151"/>
      <c r="J199" s="152">
        <f>ROUND(I199*H199,2)</f>
        <v>0</v>
      </c>
      <c r="K199" s="148" t="s">
        <v>137</v>
      </c>
      <c r="L199" s="32"/>
      <c r="M199" s="153" t="s">
        <v>1</v>
      </c>
      <c r="N199" s="154" t="s">
        <v>45</v>
      </c>
      <c r="P199" s="155">
        <f>O199*H199</f>
        <v>0</v>
      </c>
      <c r="Q199" s="155">
        <v>0</v>
      </c>
      <c r="R199" s="155">
        <f>Q199*H199</f>
        <v>0</v>
      </c>
      <c r="S199" s="155">
        <v>0</v>
      </c>
      <c r="T199" s="156">
        <f>S199*H199</f>
        <v>0</v>
      </c>
      <c r="AR199" s="157" t="s">
        <v>138</v>
      </c>
      <c r="AT199" s="157" t="s">
        <v>133</v>
      </c>
      <c r="AU199" s="157" t="s">
        <v>21</v>
      </c>
      <c r="AY199" s="16" t="s">
        <v>131</v>
      </c>
      <c r="BE199" s="158">
        <f>IF(N199="základní",J199,0)</f>
        <v>0</v>
      </c>
      <c r="BF199" s="158">
        <f>IF(N199="snížená",J199,0)</f>
        <v>0</v>
      </c>
      <c r="BG199" s="158">
        <f>IF(N199="zákl. přenesená",J199,0)</f>
        <v>0</v>
      </c>
      <c r="BH199" s="158">
        <f>IF(N199="sníž. přenesená",J199,0)</f>
        <v>0</v>
      </c>
      <c r="BI199" s="158">
        <f>IF(N199="nulová",J199,0)</f>
        <v>0</v>
      </c>
      <c r="BJ199" s="16" t="s">
        <v>88</v>
      </c>
      <c r="BK199" s="158">
        <f>ROUND(I199*H199,2)</f>
        <v>0</v>
      </c>
      <c r="BL199" s="16" t="s">
        <v>138</v>
      </c>
      <c r="BM199" s="157" t="s">
        <v>281</v>
      </c>
    </row>
    <row r="200" spans="2:65" s="1" customFormat="1" ht="16.5" customHeight="1">
      <c r="B200" s="145"/>
      <c r="C200" s="146" t="s">
        <v>282</v>
      </c>
      <c r="D200" s="146" t="s">
        <v>133</v>
      </c>
      <c r="E200" s="147" t="s">
        <v>283</v>
      </c>
      <c r="F200" s="148" t="s">
        <v>284</v>
      </c>
      <c r="G200" s="149" t="s">
        <v>150</v>
      </c>
      <c r="H200" s="150">
        <v>1851.6</v>
      </c>
      <c r="I200" s="151"/>
      <c r="J200" s="152">
        <f>ROUND(I200*H200,2)</f>
        <v>0</v>
      </c>
      <c r="K200" s="148" t="s">
        <v>1</v>
      </c>
      <c r="L200" s="32"/>
      <c r="M200" s="153" t="s">
        <v>1</v>
      </c>
      <c r="N200" s="154" t="s">
        <v>45</v>
      </c>
      <c r="P200" s="155">
        <f>O200*H200</f>
        <v>0</v>
      </c>
      <c r="Q200" s="155">
        <v>0</v>
      </c>
      <c r="R200" s="155">
        <f>Q200*H200</f>
        <v>0</v>
      </c>
      <c r="S200" s="155">
        <v>0</v>
      </c>
      <c r="T200" s="156">
        <f>S200*H200</f>
        <v>0</v>
      </c>
      <c r="AR200" s="157" t="s">
        <v>138</v>
      </c>
      <c r="AT200" s="157" t="s">
        <v>133</v>
      </c>
      <c r="AU200" s="157" t="s">
        <v>21</v>
      </c>
      <c r="AY200" s="16" t="s">
        <v>131</v>
      </c>
      <c r="BE200" s="158">
        <f>IF(N200="základní",J200,0)</f>
        <v>0</v>
      </c>
      <c r="BF200" s="158">
        <f>IF(N200="snížená",J200,0)</f>
        <v>0</v>
      </c>
      <c r="BG200" s="158">
        <f>IF(N200="zákl. přenesená",J200,0)</f>
        <v>0</v>
      </c>
      <c r="BH200" s="158">
        <f>IF(N200="sníž. přenesená",J200,0)</f>
        <v>0</v>
      </c>
      <c r="BI200" s="158">
        <f>IF(N200="nulová",J200,0)</f>
        <v>0</v>
      </c>
      <c r="BJ200" s="16" t="s">
        <v>88</v>
      </c>
      <c r="BK200" s="158">
        <f>ROUND(I200*H200,2)</f>
        <v>0</v>
      </c>
      <c r="BL200" s="16" t="s">
        <v>138</v>
      </c>
      <c r="BM200" s="157" t="s">
        <v>285</v>
      </c>
    </row>
    <row r="201" spans="2:65" s="12" customFormat="1">
      <c r="B201" s="159"/>
      <c r="D201" s="160" t="s">
        <v>140</v>
      </c>
      <c r="E201" s="161" t="s">
        <v>1</v>
      </c>
      <c r="F201" s="162" t="s">
        <v>286</v>
      </c>
      <c r="H201" s="163">
        <v>1851.6</v>
      </c>
      <c r="I201" s="164"/>
      <c r="L201" s="159"/>
      <c r="M201" s="165"/>
      <c r="T201" s="166"/>
      <c r="AT201" s="161" t="s">
        <v>140</v>
      </c>
      <c r="AU201" s="161" t="s">
        <v>21</v>
      </c>
      <c r="AV201" s="12" t="s">
        <v>21</v>
      </c>
      <c r="AW201" s="12" t="s">
        <v>37</v>
      </c>
      <c r="AX201" s="12" t="s">
        <v>88</v>
      </c>
      <c r="AY201" s="161" t="s">
        <v>131</v>
      </c>
    </row>
    <row r="202" spans="2:65" s="1" customFormat="1" ht="16.5" customHeight="1">
      <c r="B202" s="145"/>
      <c r="C202" s="181" t="s">
        <v>287</v>
      </c>
      <c r="D202" s="181" t="s">
        <v>173</v>
      </c>
      <c r="E202" s="182" t="s">
        <v>288</v>
      </c>
      <c r="F202" s="183" t="s">
        <v>289</v>
      </c>
      <c r="G202" s="184" t="s">
        <v>150</v>
      </c>
      <c r="H202" s="185">
        <v>364</v>
      </c>
      <c r="I202" s="186"/>
      <c r="J202" s="187">
        <f>ROUND(I202*H202,2)</f>
        <v>0</v>
      </c>
      <c r="K202" s="183" t="s">
        <v>1</v>
      </c>
      <c r="L202" s="188"/>
      <c r="M202" s="189" t="s">
        <v>1</v>
      </c>
      <c r="N202" s="190" t="s">
        <v>45</v>
      </c>
      <c r="P202" s="155">
        <f>O202*H202</f>
        <v>0</v>
      </c>
      <c r="Q202" s="155">
        <v>0</v>
      </c>
      <c r="R202" s="155">
        <f>Q202*H202</f>
        <v>0</v>
      </c>
      <c r="S202" s="155">
        <v>0</v>
      </c>
      <c r="T202" s="156">
        <f>S202*H202</f>
        <v>0</v>
      </c>
      <c r="AR202" s="157" t="s">
        <v>176</v>
      </c>
      <c r="AT202" s="157" t="s">
        <v>173</v>
      </c>
      <c r="AU202" s="157" t="s">
        <v>21</v>
      </c>
      <c r="AY202" s="16" t="s">
        <v>131</v>
      </c>
      <c r="BE202" s="158">
        <f>IF(N202="základní",J202,0)</f>
        <v>0</v>
      </c>
      <c r="BF202" s="158">
        <f>IF(N202="snížená",J202,0)</f>
        <v>0</v>
      </c>
      <c r="BG202" s="158">
        <f>IF(N202="zákl. přenesená",J202,0)</f>
        <v>0</v>
      </c>
      <c r="BH202" s="158">
        <f>IF(N202="sníž. přenesená",J202,0)</f>
        <v>0</v>
      </c>
      <c r="BI202" s="158">
        <f>IF(N202="nulová",J202,0)</f>
        <v>0</v>
      </c>
      <c r="BJ202" s="16" t="s">
        <v>88</v>
      </c>
      <c r="BK202" s="158">
        <f>ROUND(I202*H202,2)</f>
        <v>0</v>
      </c>
      <c r="BL202" s="16" t="s">
        <v>138</v>
      </c>
      <c r="BM202" s="157" t="s">
        <v>290</v>
      </c>
    </row>
    <row r="203" spans="2:65" s="11" customFormat="1" ht="22.9" customHeight="1">
      <c r="B203" s="133"/>
      <c r="D203" s="134" t="s">
        <v>79</v>
      </c>
      <c r="E203" s="143" t="s">
        <v>21</v>
      </c>
      <c r="F203" s="143" t="s">
        <v>291</v>
      </c>
      <c r="I203" s="136"/>
      <c r="J203" s="144">
        <f>BK203</f>
        <v>0</v>
      </c>
      <c r="L203" s="133"/>
      <c r="M203" s="138"/>
      <c r="P203" s="139">
        <f>SUM(P204:P212)</f>
        <v>0</v>
      </c>
      <c r="R203" s="139">
        <f>SUM(R204:R212)</f>
        <v>90.573540000000008</v>
      </c>
      <c r="T203" s="140">
        <f>SUM(T204:T212)</f>
        <v>0</v>
      </c>
      <c r="AR203" s="134" t="s">
        <v>88</v>
      </c>
      <c r="AT203" s="141" t="s">
        <v>79</v>
      </c>
      <c r="AU203" s="141" t="s">
        <v>88</v>
      </c>
      <c r="AY203" s="134" t="s">
        <v>131</v>
      </c>
      <c r="BK203" s="142">
        <f>SUM(BK204:BK212)</f>
        <v>0</v>
      </c>
    </row>
    <row r="204" spans="2:65" s="1" customFormat="1" ht="24" customHeight="1">
      <c r="B204" s="145"/>
      <c r="C204" s="199" t="s">
        <v>292</v>
      </c>
      <c r="D204" s="199" t="s">
        <v>133</v>
      </c>
      <c r="E204" s="200" t="s">
        <v>293</v>
      </c>
      <c r="F204" s="201" t="s">
        <v>294</v>
      </c>
      <c r="G204" s="202" t="s">
        <v>170</v>
      </c>
      <c r="H204" s="203">
        <v>5087</v>
      </c>
      <c r="I204" s="204"/>
      <c r="J204" s="204">
        <f>ROUND(I204*H204,2)</f>
        <v>0</v>
      </c>
      <c r="K204" s="201" t="s">
        <v>137</v>
      </c>
      <c r="L204" s="32"/>
      <c r="M204" s="153" t="s">
        <v>1</v>
      </c>
      <c r="N204" s="154" t="s">
        <v>45</v>
      </c>
      <c r="P204" s="155">
        <f>O204*H204</f>
        <v>0</v>
      </c>
      <c r="Q204" s="155">
        <v>1E-4</v>
      </c>
      <c r="R204" s="155">
        <f>Q204*H204</f>
        <v>0.50870000000000004</v>
      </c>
      <c r="S204" s="155">
        <v>0</v>
      </c>
      <c r="T204" s="156">
        <f>S204*H204</f>
        <v>0</v>
      </c>
      <c r="AR204" s="157" t="s">
        <v>138</v>
      </c>
      <c r="AT204" s="157" t="s">
        <v>133</v>
      </c>
      <c r="AU204" s="157" t="s">
        <v>21</v>
      </c>
      <c r="AY204" s="16" t="s">
        <v>131</v>
      </c>
      <c r="BE204" s="158">
        <f>IF(N204="základní",J204,0)</f>
        <v>0</v>
      </c>
      <c r="BF204" s="158">
        <f>IF(N204="snížená",J204,0)</f>
        <v>0</v>
      </c>
      <c r="BG204" s="158">
        <f>IF(N204="zákl. přenesená",J204,0)</f>
        <v>0</v>
      </c>
      <c r="BH204" s="158">
        <f>IF(N204="sníž. přenesená",J204,0)</f>
        <v>0</v>
      </c>
      <c r="BI204" s="158">
        <f>IF(N204="nulová",J204,0)</f>
        <v>0</v>
      </c>
      <c r="BJ204" s="16" t="s">
        <v>88</v>
      </c>
      <c r="BK204" s="158">
        <f>ROUND(I204*H204,2)</f>
        <v>0</v>
      </c>
      <c r="BL204" s="16" t="s">
        <v>138</v>
      </c>
      <c r="BM204" s="157" t="s">
        <v>295</v>
      </c>
    </row>
    <row r="205" spans="2:65" s="1" customFormat="1" ht="16.5" customHeight="1">
      <c r="B205" s="145"/>
      <c r="C205" s="205" t="s">
        <v>296</v>
      </c>
      <c r="D205" s="205" t="s">
        <v>173</v>
      </c>
      <c r="E205" s="206" t="s">
        <v>297</v>
      </c>
      <c r="F205" s="207" t="s">
        <v>298</v>
      </c>
      <c r="G205" s="208" t="s">
        <v>170</v>
      </c>
      <c r="H205" s="209">
        <v>5087</v>
      </c>
      <c r="I205" s="210"/>
      <c r="J205" s="210">
        <f>ROUND(I205*H205,2)</f>
        <v>0</v>
      </c>
      <c r="K205" s="207" t="s">
        <v>137</v>
      </c>
      <c r="L205" s="188"/>
      <c r="M205" s="189" t="s">
        <v>1</v>
      </c>
      <c r="N205" s="190" t="s">
        <v>45</v>
      </c>
      <c r="P205" s="155">
        <f>O205*H205</f>
        <v>0</v>
      </c>
      <c r="Q205" s="155">
        <v>1.2E-4</v>
      </c>
      <c r="R205" s="155">
        <f>Q205*H205</f>
        <v>0.61043999999999998</v>
      </c>
      <c r="S205" s="155">
        <v>0</v>
      </c>
      <c r="T205" s="156">
        <f>S205*H205</f>
        <v>0</v>
      </c>
      <c r="AR205" s="157" t="s">
        <v>176</v>
      </c>
      <c r="AT205" s="157" t="s">
        <v>173</v>
      </c>
      <c r="AU205" s="157" t="s">
        <v>21</v>
      </c>
      <c r="AY205" s="16" t="s">
        <v>131</v>
      </c>
      <c r="BE205" s="158">
        <f>IF(N205="základní",J205,0)</f>
        <v>0</v>
      </c>
      <c r="BF205" s="158">
        <f>IF(N205="snížená",J205,0)</f>
        <v>0</v>
      </c>
      <c r="BG205" s="158">
        <f>IF(N205="zákl. přenesená",J205,0)</f>
        <v>0</v>
      </c>
      <c r="BH205" s="158">
        <f>IF(N205="sníž. přenesená",J205,0)</f>
        <v>0</v>
      </c>
      <c r="BI205" s="158">
        <f>IF(N205="nulová",J205,0)</f>
        <v>0</v>
      </c>
      <c r="BJ205" s="16" t="s">
        <v>88</v>
      </c>
      <c r="BK205" s="158">
        <f>ROUND(I205*H205,2)</f>
        <v>0</v>
      </c>
      <c r="BL205" s="16" t="s">
        <v>138</v>
      </c>
      <c r="BM205" s="157" t="s">
        <v>299</v>
      </c>
    </row>
    <row r="206" spans="2:65" s="1" customFormat="1" ht="19.5">
      <c r="B206" s="32"/>
      <c r="D206" s="160" t="s">
        <v>178</v>
      </c>
      <c r="F206" s="191" t="s">
        <v>300</v>
      </c>
      <c r="I206" s="88"/>
      <c r="L206" s="32"/>
      <c r="M206" s="192"/>
      <c r="T206" s="56"/>
      <c r="AT206" s="16" t="s">
        <v>178</v>
      </c>
      <c r="AU206" s="16" t="s">
        <v>21</v>
      </c>
    </row>
    <row r="207" spans="2:65" s="1" customFormat="1" ht="16.5" customHeight="1">
      <c r="B207" s="145"/>
      <c r="C207" s="199" t="s">
        <v>301</v>
      </c>
      <c r="D207" s="199" t="s">
        <v>133</v>
      </c>
      <c r="E207" s="200" t="s">
        <v>302</v>
      </c>
      <c r="F207" s="201" t="s">
        <v>303</v>
      </c>
      <c r="G207" s="202" t="s">
        <v>170</v>
      </c>
      <c r="H207" s="203">
        <v>7036</v>
      </c>
      <c r="I207" s="204"/>
      <c r="J207" s="204">
        <f>ROUND(I207*H207,2)</f>
        <v>0</v>
      </c>
      <c r="K207" s="201" t="s">
        <v>137</v>
      </c>
      <c r="L207" s="32"/>
      <c r="M207" s="153" t="s">
        <v>1</v>
      </c>
      <c r="N207" s="154" t="s">
        <v>45</v>
      </c>
      <c r="P207" s="155">
        <f>O207*H207</f>
        <v>0</v>
      </c>
      <c r="Q207" s="155">
        <v>1E-4</v>
      </c>
      <c r="R207" s="155">
        <f>Q207*H207</f>
        <v>0.7036</v>
      </c>
      <c r="S207" s="155">
        <v>0</v>
      </c>
      <c r="T207" s="156">
        <f>S207*H207</f>
        <v>0</v>
      </c>
      <c r="AR207" s="157" t="s">
        <v>138</v>
      </c>
      <c r="AT207" s="157" t="s">
        <v>133</v>
      </c>
      <c r="AU207" s="157" t="s">
        <v>21</v>
      </c>
      <c r="AY207" s="16" t="s">
        <v>131</v>
      </c>
      <c r="BE207" s="158">
        <f>IF(N207="základní",J207,0)</f>
        <v>0</v>
      </c>
      <c r="BF207" s="158">
        <f>IF(N207="snížená",J207,0)</f>
        <v>0</v>
      </c>
      <c r="BG207" s="158">
        <f>IF(N207="zákl. přenesená",J207,0)</f>
        <v>0</v>
      </c>
      <c r="BH207" s="158">
        <f>IF(N207="sníž. přenesená",J207,0)</f>
        <v>0</v>
      </c>
      <c r="BI207" s="158">
        <f>IF(N207="nulová",J207,0)</f>
        <v>0</v>
      </c>
      <c r="BJ207" s="16" t="s">
        <v>88</v>
      </c>
      <c r="BK207" s="158">
        <f>ROUND(I207*H207,2)</f>
        <v>0</v>
      </c>
      <c r="BL207" s="16" t="s">
        <v>138</v>
      </c>
      <c r="BM207" s="157" t="s">
        <v>304</v>
      </c>
    </row>
    <row r="208" spans="2:65" s="1" customFormat="1" ht="16.5" customHeight="1">
      <c r="B208" s="145"/>
      <c r="C208" s="205" t="s">
        <v>305</v>
      </c>
      <c r="D208" s="205" t="s">
        <v>173</v>
      </c>
      <c r="E208" s="206" t="s">
        <v>306</v>
      </c>
      <c r="F208" s="207" t="s">
        <v>307</v>
      </c>
      <c r="G208" s="208" t="s">
        <v>170</v>
      </c>
      <c r="H208" s="209">
        <v>7036</v>
      </c>
      <c r="I208" s="210"/>
      <c r="J208" s="210">
        <f>ROUND(I208*H208,2)</f>
        <v>0</v>
      </c>
      <c r="K208" s="207" t="s">
        <v>137</v>
      </c>
      <c r="L208" s="188"/>
      <c r="M208" s="189" t="s">
        <v>1</v>
      </c>
      <c r="N208" s="190" t="s">
        <v>45</v>
      </c>
      <c r="P208" s="155">
        <f>O208*H208</f>
        <v>0</v>
      </c>
      <c r="Q208" s="155">
        <v>2.9999999999999997E-4</v>
      </c>
      <c r="R208" s="155">
        <f>Q208*H208</f>
        <v>2.1107999999999998</v>
      </c>
      <c r="S208" s="155">
        <v>0</v>
      </c>
      <c r="T208" s="156">
        <f>S208*H208</f>
        <v>0</v>
      </c>
      <c r="AR208" s="157" t="s">
        <v>176</v>
      </c>
      <c r="AT208" s="157" t="s">
        <v>173</v>
      </c>
      <c r="AU208" s="157" t="s">
        <v>21</v>
      </c>
      <c r="AY208" s="16" t="s">
        <v>131</v>
      </c>
      <c r="BE208" s="158">
        <f>IF(N208="základní",J208,0)</f>
        <v>0</v>
      </c>
      <c r="BF208" s="158">
        <f>IF(N208="snížená",J208,0)</f>
        <v>0</v>
      </c>
      <c r="BG208" s="158">
        <f>IF(N208="zákl. přenesená",J208,0)</f>
        <v>0</v>
      </c>
      <c r="BH208" s="158">
        <f>IF(N208="sníž. přenesená",J208,0)</f>
        <v>0</v>
      </c>
      <c r="BI208" s="158">
        <f>IF(N208="nulová",J208,0)</f>
        <v>0</v>
      </c>
      <c r="BJ208" s="16" t="s">
        <v>88</v>
      </c>
      <c r="BK208" s="158">
        <f>ROUND(I208*H208,2)</f>
        <v>0</v>
      </c>
      <c r="BL208" s="16" t="s">
        <v>138</v>
      </c>
      <c r="BM208" s="157" t="s">
        <v>308</v>
      </c>
    </row>
    <row r="209" spans="2:65" s="1" customFormat="1" ht="19.5">
      <c r="B209" s="32"/>
      <c r="D209" s="160" t="s">
        <v>178</v>
      </c>
      <c r="F209" s="191" t="s">
        <v>309</v>
      </c>
      <c r="I209" s="88"/>
      <c r="L209" s="32"/>
      <c r="M209" s="192"/>
      <c r="T209" s="56"/>
      <c r="AT209" s="16" t="s">
        <v>178</v>
      </c>
      <c r="AU209" s="16" t="s">
        <v>21</v>
      </c>
    </row>
    <row r="210" spans="2:65" s="1" customFormat="1" ht="24" customHeight="1">
      <c r="B210" s="145"/>
      <c r="C210" s="199" t="s">
        <v>310</v>
      </c>
      <c r="D210" s="199" t="s">
        <v>133</v>
      </c>
      <c r="E210" s="200" t="s">
        <v>311</v>
      </c>
      <c r="F210" s="201" t="s">
        <v>312</v>
      </c>
      <c r="G210" s="202" t="s">
        <v>170</v>
      </c>
      <c r="H210" s="203">
        <v>180</v>
      </c>
      <c r="I210" s="204"/>
      <c r="J210" s="204">
        <f>ROUND(I210*H210,2)</f>
        <v>0</v>
      </c>
      <c r="K210" s="201" t="s">
        <v>137</v>
      </c>
      <c r="L210" s="32"/>
      <c r="M210" s="153" t="s">
        <v>1</v>
      </c>
      <c r="N210" s="154" t="s">
        <v>45</v>
      </c>
      <c r="P210" s="155">
        <f>O210*H210</f>
        <v>0</v>
      </c>
      <c r="Q210" s="155">
        <v>0.108</v>
      </c>
      <c r="R210" s="155">
        <f>Q210*H210</f>
        <v>19.440000000000001</v>
      </c>
      <c r="S210" s="155">
        <v>0</v>
      </c>
      <c r="T210" s="156">
        <f>S210*H210</f>
        <v>0</v>
      </c>
      <c r="AR210" s="157" t="s">
        <v>138</v>
      </c>
      <c r="AT210" s="157" t="s">
        <v>133</v>
      </c>
      <c r="AU210" s="157" t="s">
        <v>21</v>
      </c>
      <c r="AY210" s="16" t="s">
        <v>131</v>
      </c>
      <c r="BE210" s="158">
        <f>IF(N210="základní",J210,0)</f>
        <v>0</v>
      </c>
      <c r="BF210" s="158">
        <f>IF(N210="snížená",J210,0)</f>
        <v>0</v>
      </c>
      <c r="BG210" s="158">
        <f>IF(N210="zákl. přenesená",J210,0)</f>
        <v>0</v>
      </c>
      <c r="BH210" s="158">
        <f>IF(N210="sníž. přenesená",J210,0)</f>
        <v>0</v>
      </c>
      <c r="BI210" s="158">
        <f>IF(N210="nulová",J210,0)</f>
        <v>0</v>
      </c>
      <c r="BJ210" s="16" t="s">
        <v>88</v>
      </c>
      <c r="BK210" s="158">
        <f>ROUND(I210*H210,2)</f>
        <v>0</v>
      </c>
      <c r="BL210" s="16" t="s">
        <v>138</v>
      </c>
      <c r="BM210" s="157" t="s">
        <v>313</v>
      </c>
    </row>
    <row r="211" spans="2:65" s="1" customFormat="1" ht="16.5" customHeight="1">
      <c r="B211" s="145"/>
      <c r="C211" s="205" t="s">
        <v>314</v>
      </c>
      <c r="D211" s="205" t="s">
        <v>173</v>
      </c>
      <c r="E211" s="206" t="s">
        <v>315</v>
      </c>
      <c r="F211" s="207" t="s">
        <v>316</v>
      </c>
      <c r="G211" s="208" t="s">
        <v>317</v>
      </c>
      <c r="H211" s="209">
        <v>60</v>
      </c>
      <c r="I211" s="210"/>
      <c r="J211" s="210">
        <f>ROUND(I211*H211,2)</f>
        <v>0</v>
      </c>
      <c r="K211" s="207" t="s">
        <v>137</v>
      </c>
      <c r="L211" s="188"/>
      <c r="M211" s="189" t="s">
        <v>1</v>
      </c>
      <c r="N211" s="190" t="s">
        <v>45</v>
      </c>
      <c r="P211" s="155">
        <f>O211*H211</f>
        <v>0</v>
      </c>
      <c r="Q211" s="155">
        <v>1.1200000000000001</v>
      </c>
      <c r="R211" s="155">
        <f>Q211*H211</f>
        <v>67.2</v>
      </c>
      <c r="S211" s="155">
        <v>0</v>
      </c>
      <c r="T211" s="156">
        <f>S211*H211</f>
        <v>0</v>
      </c>
      <c r="AR211" s="157" t="s">
        <v>176</v>
      </c>
      <c r="AT211" s="157" t="s">
        <v>173</v>
      </c>
      <c r="AU211" s="157" t="s">
        <v>21</v>
      </c>
      <c r="AY211" s="16" t="s">
        <v>131</v>
      </c>
      <c r="BE211" s="158">
        <f>IF(N211="základní",J211,0)</f>
        <v>0</v>
      </c>
      <c r="BF211" s="158">
        <f>IF(N211="snížená",J211,0)</f>
        <v>0</v>
      </c>
      <c r="BG211" s="158">
        <f>IF(N211="zákl. přenesená",J211,0)</f>
        <v>0</v>
      </c>
      <c r="BH211" s="158">
        <f>IF(N211="sníž. přenesená",J211,0)</f>
        <v>0</v>
      </c>
      <c r="BI211" s="158">
        <f>IF(N211="nulová",J211,0)</f>
        <v>0</v>
      </c>
      <c r="BJ211" s="16" t="s">
        <v>88</v>
      </c>
      <c r="BK211" s="158">
        <f>ROUND(I211*H211,2)</f>
        <v>0</v>
      </c>
      <c r="BL211" s="16" t="s">
        <v>138</v>
      </c>
      <c r="BM211" s="157" t="s">
        <v>318</v>
      </c>
    </row>
    <row r="212" spans="2:65" s="1" customFormat="1" ht="19.5">
      <c r="B212" s="32"/>
      <c r="D212" s="160" t="s">
        <v>178</v>
      </c>
      <c r="F212" s="191" t="s">
        <v>319</v>
      </c>
      <c r="I212" s="88"/>
      <c r="L212" s="32"/>
      <c r="M212" s="192"/>
      <c r="T212" s="56"/>
      <c r="AT212" s="16" t="s">
        <v>178</v>
      </c>
      <c r="AU212" s="16" t="s">
        <v>21</v>
      </c>
    </row>
    <row r="213" spans="2:65" s="11" customFormat="1" ht="22.9" customHeight="1">
      <c r="B213" s="133"/>
      <c r="D213" s="134" t="s">
        <v>79</v>
      </c>
      <c r="E213" s="143" t="s">
        <v>147</v>
      </c>
      <c r="F213" s="143" t="s">
        <v>320</v>
      </c>
      <c r="I213" s="136"/>
      <c r="J213" s="144">
        <f>BK213</f>
        <v>0</v>
      </c>
      <c r="L213" s="133"/>
      <c r="M213" s="138"/>
      <c r="P213" s="139">
        <f>SUM(P214:P225)</f>
        <v>0</v>
      </c>
      <c r="R213" s="139">
        <f>SUM(R214:R225)</f>
        <v>3.7830179199999998</v>
      </c>
      <c r="T213" s="140">
        <f>SUM(T214:T225)</f>
        <v>0</v>
      </c>
      <c r="AR213" s="134" t="s">
        <v>88</v>
      </c>
      <c r="AT213" s="141" t="s">
        <v>79</v>
      </c>
      <c r="AU213" s="141" t="s">
        <v>88</v>
      </c>
      <c r="AY213" s="134" t="s">
        <v>131</v>
      </c>
      <c r="BK213" s="142">
        <f>SUM(BK214:BK225)</f>
        <v>0</v>
      </c>
    </row>
    <row r="214" spans="2:65" s="1" customFormat="1" ht="24" customHeight="1">
      <c r="B214" s="145"/>
      <c r="C214" s="146" t="s">
        <v>321</v>
      </c>
      <c r="D214" s="146" t="s">
        <v>133</v>
      </c>
      <c r="E214" s="147" t="s">
        <v>322</v>
      </c>
      <c r="F214" s="148" t="s">
        <v>323</v>
      </c>
      <c r="G214" s="149" t="s">
        <v>150</v>
      </c>
      <c r="H214" s="150">
        <v>7.9</v>
      </c>
      <c r="I214" s="151"/>
      <c r="J214" s="152">
        <f>ROUND(I214*H214,2)</f>
        <v>0</v>
      </c>
      <c r="K214" s="148" t="s">
        <v>137</v>
      </c>
      <c r="L214" s="32"/>
      <c r="M214" s="153" t="s">
        <v>1</v>
      </c>
      <c r="N214" s="154" t="s">
        <v>45</v>
      </c>
      <c r="P214" s="155">
        <f>O214*H214</f>
        <v>0</v>
      </c>
      <c r="Q214" s="155">
        <v>0</v>
      </c>
      <c r="R214" s="155">
        <f>Q214*H214</f>
        <v>0</v>
      </c>
      <c r="S214" s="155">
        <v>0</v>
      </c>
      <c r="T214" s="156">
        <f>S214*H214</f>
        <v>0</v>
      </c>
      <c r="AR214" s="157" t="s">
        <v>138</v>
      </c>
      <c r="AT214" s="157" t="s">
        <v>133</v>
      </c>
      <c r="AU214" s="157" t="s">
        <v>21</v>
      </c>
      <c r="AY214" s="16" t="s">
        <v>131</v>
      </c>
      <c r="BE214" s="158">
        <f>IF(N214="základní",J214,0)</f>
        <v>0</v>
      </c>
      <c r="BF214" s="158">
        <f>IF(N214="snížená",J214,0)</f>
        <v>0</v>
      </c>
      <c r="BG214" s="158">
        <f>IF(N214="zákl. přenesená",J214,0)</f>
        <v>0</v>
      </c>
      <c r="BH214" s="158">
        <f>IF(N214="sníž. přenesená",J214,0)</f>
        <v>0</v>
      </c>
      <c r="BI214" s="158">
        <f>IF(N214="nulová",J214,0)</f>
        <v>0</v>
      </c>
      <c r="BJ214" s="16" t="s">
        <v>88</v>
      </c>
      <c r="BK214" s="158">
        <f>ROUND(I214*H214,2)</f>
        <v>0</v>
      </c>
      <c r="BL214" s="16" t="s">
        <v>138</v>
      </c>
      <c r="BM214" s="157" t="s">
        <v>324</v>
      </c>
    </row>
    <row r="215" spans="2:65" s="12" customFormat="1">
      <c r="B215" s="159"/>
      <c r="D215" s="160" t="s">
        <v>140</v>
      </c>
      <c r="E215" s="161" t="s">
        <v>1</v>
      </c>
      <c r="F215" s="162" t="s">
        <v>325</v>
      </c>
      <c r="H215" s="163">
        <v>7.9</v>
      </c>
      <c r="I215" s="164"/>
      <c r="L215" s="159"/>
      <c r="M215" s="165"/>
      <c r="T215" s="166"/>
      <c r="AT215" s="161" t="s">
        <v>140</v>
      </c>
      <c r="AU215" s="161" t="s">
        <v>21</v>
      </c>
      <c r="AV215" s="12" t="s">
        <v>21</v>
      </c>
      <c r="AW215" s="12" t="s">
        <v>37</v>
      </c>
      <c r="AX215" s="12" t="s">
        <v>80</v>
      </c>
      <c r="AY215" s="161" t="s">
        <v>131</v>
      </c>
    </row>
    <row r="216" spans="2:65" s="13" customFormat="1">
      <c r="B216" s="167"/>
      <c r="D216" s="160" t="s">
        <v>140</v>
      </c>
      <c r="E216" s="168" t="s">
        <v>1</v>
      </c>
      <c r="F216" s="169" t="s">
        <v>155</v>
      </c>
      <c r="H216" s="170">
        <v>7.9</v>
      </c>
      <c r="I216" s="171"/>
      <c r="L216" s="167"/>
      <c r="M216" s="172"/>
      <c r="T216" s="173"/>
      <c r="AT216" s="168" t="s">
        <v>140</v>
      </c>
      <c r="AU216" s="168" t="s">
        <v>21</v>
      </c>
      <c r="AV216" s="13" t="s">
        <v>138</v>
      </c>
      <c r="AW216" s="13" t="s">
        <v>37</v>
      </c>
      <c r="AX216" s="13" t="s">
        <v>88</v>
      </c>
      <c r="AY216" s="168" t="s">
        <v>131</v>
      </c>
    </row>
    <row r="217" spans="2:65" s="1" customFormat="1" ht="16.5" customHeight="1">
      <c r="B217" s="145"/>
      <c r="C217" s="146" t="s">
        <v>326</v>
      </c>
      <c r="D217" s="146" t="s">
        <v>133</v>
      </c>
      <c r="E217" s="147" t="s">
        <v>327</v>
      </c>
      <c r="F217" s="148" t="s">
        <v>328</v>
      </c>
      <c r="G217" s="149" t="s">
        <v>170</v>
      </c>
      <c r="H217" s="150">
        <v>433.3</v>
      </c>
      <c r="I217" s="151"/>
      <c r="J217" s="152">
        <f>ROUND(I217*H217,2)</f>
        <v>0</v>
      </c>
      <c r="K217" s="148" t="s">
        <v>137</v>
      </c>
      <c r="L217" s="32"/>
      <c r="M217" s="153" t="s">
        <v>1</v>
      </c>
      <c r="N217" s="154" t="s">
        <v>45</v>
      </c>
      <c r="P217" s="155">
        <f>O217*H217</f>
        <v>0</v>
      </c>
      <c r="Q217" s="155">
        <v>7.6499999999999997E-3</v>
      </c>
      <c r="R217" s="155">
        <f>Q217*H217</f>
        <v>3.3147449999999998</v>
      </c>
      <c r="S217" s="155">
        <v>0</v>
      </c>
      <c r="T217" s="156">
        <f>S217*H217</f>
        <v>0</v>
      </c>
      <c r="AR217" s="157" t="s">
        <v>138</v>
      </c>
      <c r="AT217" s="157" t="s">
        <v>133</v>
      </c>
      <c r="AU217" s="157" t="s">
        <v>21</v>
      </c>
      <c r="AY217" s="16" t="s">
        <v>131</v>
      </c>
      <c r="BE217" s="158">
        <f>IF(N217="základní",J217,0)</f>
        <v>0</v>
      </c>
      <c r="BF217" s="158">
        <f>IF(N217="snížená",J217,0)</f>
        <v>0</v>
      </c>
      <c r="BG217" s="158">
        <f>IF(N217="zákl. přenesená",J217,0)</f>
        <v>0</v>
      </c>
      <c r="BH217" s="158">
        <f>IF(N217="sníž. přenesená",J217,0)</f>
        <v>0</v>
      </c>
      <c r="BI217" s="158">
        <f>IF(N217="nulová",J217,0)</f>
        <v>0</v>
      </c>
      <c r="BJ217" s="16" t="s">
        <v>88</v>
      </c>
      <c r="BK217" s="158">
        <f>ROUND(I217*H217,2)</f>
        <v>0</v>
      </c>
      <c r="BL217" s="16" t="s">
        <v>138</v>
      </c>
      <c r="BM217" s="157" t="s">
        <v>329</v>
      </c>
    </row>
    <row r="218" spans="2:65" s="12" customFormat="1">
      <c r="B218" s="159"/>
      <c r="D218" s="160" t="s">
        <v>140</v>
      </c>
      <c r="E218" s="161" t="s">
        <v>1</v>
      </c>
      <c r="F218" s="162" t="s">
        <v>330</v>
      </c>
      <c r="H218" s="163">
        <v>14.1</v>
      </c>
      <c r="I218" s="164"/>
      <c r="L218" s="159"/>
      <c r="M218" s="165"/>
      <c r="T218" s="166"/>
      <c r="AT218" s="161" t="s">
        <v>140</v>
      </c>
      <c r="AU218" s="161" t="s">
        <v>21</v>
      </c>
      <c r="AV218" s="12" t="s">
        <v>21</v>
      </c>
      <c r="AW218" s="12" t="s">
        <v>37</v>
      </c>
      <c r="AX218" s="12" t="s">
        <v>80</v>
      </c>
      <c r="AY218" s="161" t="s">
        <v>131</v>
      </c>
    </row>
    <row r="219" spans="2:65" s="12" customFormat="1">
      <c r="B219" s="159"/>
      <c r="D219" s="160" t="s">
        <v>140</v>
      </c>
      <c r="E219" s="161" t="s">
        <v>1</v>
      </c>
      <c r="F219" s="162" t="s">
        <v>331</v>
      </c>
      <c r="H219" s="163">
        <v>5.5</v>
      </c>
      <c r="I219" s="164"/>
      <c r="L219" s="159"/>
      <c r="M219" s="165"/>
      <c r="T219" s="166"/>
      <c r="AT219" s="161" t="s">
        <v>140</v>
      </c>
      <c r="AU219" s="161" t="s">
        <v>21</v>
      </c>
      <c r="AV219" s="12" t="s">
        <v>21</v>
      </c>
      <c r="AW219" s="12" t="s">
        <v>37</v>
      </c>
      <c r="AX219" s="12" t="s">
        <v>80</v>
      </c>
      <c r="AY219" s="161" t="s">
        <v>131</v>
      </c>
    </row>
    <row r="220" spans="2:65" s="12" customFormat="1">
      <c r="B220" s="159"/>
      <c r="D220" s="160" t="s">
        <v>140</v>
      </c>
      <c r="E220" s="161" t="s">
        <v>1</v>
      </c>
      <c r="F220" s="162" t="s">
        <v>332</v>
      </c>
      <c r="H220" s="163">
        <v>381.7</v>
      </c>
      <c r="I220" s="164"/>
      <c r="L220" s="159"/>
      <c r="M220" s="165"/>
      <c r="T220" s="166"/>
      <c r="AT220" s="161" t="s">
        <v>140</v>
      </c>
      <c r="AU220" s="161" t="s">
        <v>21</v>
      </c>
      <c r="AV220" s="12" t="s">
        <v>21</v>
      </c>
      <c r="AW220" s="12" t="s">
        <v>37</v>
      </c>
      <c r="AX220" s="12" t="s">
        <v>80</v>
      </c>
      <c r="AY220" s="161" t="s">
        <v>131</v>
      </c>
    </row>
    <row r="221" spans="2:65" s="12" customFormat="1">
      <c r="B221" s="159"/>
      <c r="D221" s="160" t="s">
        <v>140</v>
      </c>
      <c r="E221" s="161" t="s">
        <v>1</v>
      </c>
      <c r="F221" s="162" t="s">
        <v>333</v>
      </c>
      <c r="H221" s="163">
        <v>32</v>
      </c>
      <c r="I221" s="164"/>
      <c r="L221" s="159"/>
      <c r="M221" s="165"/>
      <c r="T221" s="166"/>
      <c r="AT221" s="161" t="s">
        <v>140</v>
      </c>
      <c r="AU221" s="161" t="s">
        <v>21</v>
      </c>
      <c r="AV221" s="12" t="s">
        <v>21</v>
      </c>
      <c r="AW221" s="12" t="s">
        <v>37</v>
      </c>
      <c r="AX221" s="12" t="s">
        <v>80</v>
      </c>
      <c r="AY221" s="161" t="s">
        <v>131</v>
      </c>
    </row>
    <row r="222" spans="2:65" s="13" customFormat="1">
      <c r="B222" s="167"/>
      <c r="D222" s="160" t="s">
        <v>140</v>
      </c>
      <c r="E222" s="168" t="s">
        <v>1</v>
      </c>
      <c r="F222" s="169" t="s">
        <v>155</v>
      </c>
      <c r="H222" s="170">
        <v>433.3</v>
      </c>
      <c r="I222" s="171"/>
      <c r="L222" s="167"/>
      <c r="M222" s="172"/>
      <c r="T222" s="173"/>
      <c r="AT222" s="168" t="s">
        <v>140</v>
      </c>
      <c r="AU222" s="168" t="s">
        <v>21</v>
      </c>
      <c r="AV222" s="13" t="s">
        <v>138</v>
      </c>
      <c r="AW222" s="13" t="s">
        <v>37</v>
      </c>
      <c r="AX222" s="13" t="s">
        <v>88</v>
      </c>
      <c r="AY222" s="168" t="s">
        <v>131</v>
      </c>
    </row>
    <row r="223" spans="2:65" s="1" customFormat="1" ht="24" customHeight="1">
      <c r="B223" s="145"/>
      <c r="C223" s="146" t="s">
        <v>334</v>
      </c>
      <c r="D223" s="146" t="s">
        <v>133</v>
      </c>
      <c r="E223" s="147" t="s">
        <v>335</v>
      </c>
      <c r="F223" s="148" t="s">
        <v>336</v>
      </c>
      <c r="G223" s="149" t="s">
        <v>170</v>
      </c>
      <c r="H223" s="150">
        <v>433.3</v>
      </c>
      <c r="I223" s="151"/>
      <c r="J223" s="152">
        <f>ROUND(I223*H223,2)</f>
        <v>0</v>
      </c>
      <c r="K223" s="148" t="s">
        <v>137</v>
      </c>
      <c r="L223" s="32"/>
      <c r="M223" s="153" t="s">
        <v>1</v>
      </c>
      <c r="N223" s="154" t="s">
        <v>45</v>
      </c>
      <c r="P223" s="155">
        <f>O223*H223</f>
        <v>0</v>
      </c>
      <c r="Q223" s="155">
        <v>8.5999999999999998E-4</v>
      </c>
      <c r="R223" s="155">
        <f>Q223*H223</f>
        <v>0.37263800000000002</v>
      </c>
      <c r="S223" s="155">
        <v>0</v>
      </c>
      <c r="T223" s="156">
        <f>S223*H223</f>
        <v>0</v>
      </c>
      <c r="AR223" s="157" t="s">
        <v>138</v>
      </c>
      <c r="AT223" s="157" t="s">
        <v>133</v>
      </c>
      <c r="AU223" s="157" t="s">
        <v>21</v>
      </c>
      <c r="AY223" s="16" t="s">
        <v>131</v>
      </c>
      <c r="BE223" s="158">
        <f>IF(N223="základní",J223,0)</f>
        <v>0</v>
      </c>
      <c r="BF223" s="158">
        <f>IF(N223="snížená",J223,0)</f>
        <v>0</v>
      </c>
      <c r="BG223" s="158">
        <f>IF(N223="zákl. přenesená",J223,0)</f>
        <v>0</v>
      </c>
      <c r="BH223" s="158">
        <f>IF(N223="sníž. přenesená",J223,0)</f>
        <v>0</v>
      </c>
      <c r="BI223" s="158">
        <f>IF(N223="nulová",J223,0)</f>
        <v>0</v>
      </c>
      <c r="BJ223" s="16" t="s">
        <v>88</v>
      </c>
      <c r="BK223" s="158">
        <f>ROUND(I223*H223,2)</f>
        <v>0</v>
      </c>
      <c r="BL223" s="16" t="s">
        <v>138</v>
      </c>
      <c r="BM223" s="157" t="s">
        <v>337</v>
      </c>
    </row>
    <row r="224" spans="2:65" s="1" customFormat="1" ht="24" customHeight="1">
      <c r="B224" s="145"/>
      <c r="C224" s="146" t="s">
        <v>338</v>
      </c>
      <c r="D224" s="146" t="s">
        <v>133</v>
      </c>
      <c r="E224" s="147" t="s">
        <v>339</v>
      </c>
      <c r="F224" s="148" t="s">
        <v>340</v>
      </c>
      <c r="G224" s="149" t="s">
        <v>220</v>
      </c>
      <c r="H224" s="150">
        <v>9.1999999999999998E-2</v>
      </c>
      <c r="I224" s="151"/>
      <c r="J224" s="152">
        <f>ROUND(I224*H224,2)</f>
        <v>0</v>
      </c>
      <c r="K224" s="148" t="s">
        <v>137</v>
      </c>
      <c r="L224" s="32"/>
      <c r="M224" s="153" t="s">
        <v>1</v>
      </c>
      <c r="N224" s="154" t="s">
        <v>45</v>
      </c>
      <c r="P224" s="155">
        <f>O224*H224</f>
        <v>0</v>
      </c>
      <c r="Q224" s="155">
        <v>1.0395099999999999</v>
      </c>
      <c r="R224" s="155">
        <f>Q224*H224</f>
        <v>9.5634919999999998E-2</v>
      </c>
      <c r="S224" s="155">
        <v>0</v>
      </c>
      <c r="T224" s="156">
        <f>S224*H224</f>
        <v>0</v>
      </c>
      <c r="AR224" s="157" t="s">
        <v>138</v>
      </c>
      <c r="AT224" s="157" t="s">
        <v>133</v>
      </c>
      <c r="AU224" s="157" t="s">
        <v>21</v>
      </c>
      <c r="AY224" s="16" t="s">
        <v>131</v>
      </c>
      <c r="BE224" s="158">
        <f>IF(N224="základní",J224,0)</f>
        <v>0</v>
      </c>
      <c r="BF224" s="158">
        <f>IF(N224="snížená",J224,0)</f>
        <v>0</v>
      </c>
      <c r="BG224" s="158">
        <f>IF(N224="zákl. přenesená",J224,0)</f>
        <v>0</v>
      </c>
      <c r="BH224" s="158">
        <f>IF(N224="sníž. přenesená",J224,0)</f>
        <v>0</v>
      </c>
      <c r="BI224" s="158">
        <f>IF(N224="nulová",J224,0)</f>
        <v>0</v>
      </c>
      <c r="BJ224" s="16" t="s">
        <v>88</v>
      </c>
      <c r="BK224" s="158">
        <f>ROUND(I224*H224,2)</f>
        <v>0</v>
      </c>
      <c r="BL224" s="16" t="s">
        <v>138</v>
      </c>
      <c r="BM224" s="157" t="s">
        <v>341</v>
      </c>
    </row>
    <row r="225" spans="2:65" s="12" customFormat="1">
      <c r="B225" s="159"/>
      <c r="D225" s="160" t="s">
        <v>140</v>
      </c>
      <c r="E225" s="161" t="s">
        <v>1</v>
      </c>
      <c r="F225" s="162" t="s">
        <v>342</v>
      </c>
      <c r="H225" s="163">
        <v>9.1999999999999998E-2</v>
      </c>
      <c r="I225" s="164"/>
      <c r="L225" s="159"/>
      <c r="M225" s="165"/>
      <c r="T225" s="166"/>
      <c r="AT225" s="161" t="s">
        <v>140</v>
      </c>
      <c r="AU225" s="161" t="s">
        <v>21</v>
      </c>
      <c r="AV225" s="12" t="s">
        <v>21</v>
      </c>
      <c r="AW225" s="12" t="s">
        <v>37</v>
      </c>
      <c r="AX225" s="12" t="s">
        <v>88</v>
      </c>
      <c r="AY225" s="161" t="s">
        <v>131</v>
      </c>
    </row>
    <row r="226" spans="2:65" s="11" customFormat="1" ht="22.9" customHeight="1">
      <c r="B226" s="133"/>
      <c r="D226" s="134" t="s">
        <v>79</v>
      </c>
      <c r="E226" s="143" t="s">
        <v>162</v>
      </c>
      <c r="F226" s="143" t="s">
        <v>343</v>
      </c>
      <c r="I226" s="136"/>
      <c r="J226" s="144">
        <f>BK226</f>
        <v>0</v>
      </c>
      <c r="L226" s="133"/>
      <c r="M226" s="138"/>
      <c r="P226" s="139">
        <f>SUM(P227:P233)</f>
        <v>0</v>
      </c>
      <c r="R226" s="139">
        <f>SUM(R227:R233)</f>
        <v>140.18200000000002</v>
      </c>
      <c r="T226" s="140">
        <f>SUM(T227:T233)</f>
        <v>0</v>
      </c>
      <c r="AR226" s="134" t="s">
        <v>88</v>
      </c>
      <c r="AT226" s="141" t="s">
        <v>79</v>
      </c>
      <c r="AU226" s="141" t="s">
        <v>88</v>
      </c>
      <c r="AY226" s="134" t="s">
        <v>131</v>
      </c>
      <c r="BK226" s="142">
        <f>SUM(BK227:BK233)</f>
        <v>0</v>
      </c>
    </row>
    <row r="227" spans="2:65" s="1" customFormat="1" ht="24" customHeight="1">
      <c r="B227" s="145"/>
      <c r="C227" s="146" t="s">
        <v>344</v>
      </c>
      <c r="D227" s="146" t="s">
        <v>133</v>
      </c>
      <c r="E227" s="147" t="s">
        <v>345</v>
      </c>
      <c r="F227" s="148" t="s">
        <v>346</v>
      </c>
      <c r="G227" s="149" t="s">
        <v>170</v>
      </c>
      <c r="H227" s="150">
        <v>4491.5</v>
      </c>
      <c r="I227" s="151"/>
      <c r="J227" s="152">
        <f>ROUND(I227*H227,2)</f>
        <v>0</v>
      </c>
      <c r="K227" s="148" t="s">
        <v>1</v>
      </c>
      <c r="L227" s="32"/>
      <c r="M227" s="153" t="s">
        <v>1</v>
      </c>
      <c r="N227" s="154" t="s">
        <v>45</v>
      </c>
      <c r="P227" s="155">
        <f>O227*H227</f>
        <v>0</v>
      </c>
      <c r="Q227" s="155">
        <v>0</v>
      </c>
      <c r="R227" s="155">
        <f>Q227*H227</f>
        <v>0</v>
      </c>
      <c r="S227" s="155">
        <v>0</v>
      </c>
      <c r="T227" s="156">
        <f>S227*H227</f>
        <v>0</v>
      </c>
      <c r="AR227" s="157" t="s">
        <v>138</v>
      </c>
      <c r="AT227" s="157" t="s">
        <v>133</v>
      </c>
      <c r="AU227" s="157" t="s">
        <v>21</v>
      </c>
      <c r="AY227" s="16" t="s">
        <v>131</v>
      </c>
      <c r="BE227" s="158">
        <f>IF(N227="základní",J227,0)</f>
        <v>0</v>
      </c>
      <c r="BF227" s="158">
        <f>IF(N227="snížená",J227,0)</f>
        <v>0</v>
      </c>
      <c r="BG227" s="158">
        <f>IF(N227="zákl. přenesená",J227,0)</f>
        <v>0</v>
      </c>
      <c r="BH227" s="158">
        <f>IF(N227="sníž. přenesená",J227,0)</f>
        <v>0</v>
      </c>
      <c r="BI227" s="158">
        <f>IF(N227="nulová",J227,0)</f>
        <v>0</v>
      </c>
      <c r="BJ227" s="16" t="s">
        <v>88</v>
      </c>
      <c r="BK227" s="158">
        <f>ROUND(I227*H227,2)</f>
        <v>0</v>
      </c>
      <c r="BL227" s="16" t="s">
        <v>138</v>
      </c>
      <c r="BM227" s="157" t="s">
        <v>347</v>
      </c>
    </row>
    <row r="228" spans="2:65" s="12" customFormat="1">
      <c r="B228" s="159"/>
      <c r="D228" s="160" t="s">
        <v>140</v>
      </c>
      <c r="E228" s="161" t="s">
        <v>1</v>
      </c>
      <c r="F228" s="162" t="s">
        <v>348</v>
      </c>
      <c r="H228" s="163">
        <v>4491.5</v>
      </c>
      <c r="I228" s="164"/>
      <c r="L228" s="159"/>
      <c r="M228" s="165"/>
      <c r="T228" s="166"/>
      <c r="AT228" s="161" t="s">
        <v>140</v>
      </c>
      <c r="AU228" s="161" t="s">
        <v>21</v>
      </c>
      <c r="AV228" s="12" t="s">
        <v>21</v>
      </c>
      <c r="AW228" s="12" t="s">
        <v>37</v>
      </c>
      <c r="AX228" s="12" t="s">
        <v>88</v>
      </c>
      <c r="AY228" s="161" t="s">
        <v>131</v>
      </c>
    </row>
    <row r="229" spans="2:65" s="1" customFormat="1" ht="16.5" customHeight="1">
      <c r="B229" s="145"/>
      <c r="C229" s="146" t="s">
        <v>349</v>
      </c>
      <c r="D229" s="146" t="s">
        <v>133</v>
      </c>
      <c r="E229" s="147" t="s">
        <v>350</v>
      </c>
      <c r="F229" s="148" t="s">
        <v>351</v>
      </c>
      <c r="G229" s="149" t="s">
        <v>170</v>
      </c>
      <c r="H229" s="150">
        <v>12842</v>
      </c>
      <c r="I229" s="151"/>
      <c r="J229" s="152">
        <f>ROUND(I229*H229,2)</f>
        <v>0</v>
      </c>
      <c r="K229" s="148" t="s">
        <v>137</v>
      </c>
      <c r="L229" s="32"/>
      <c r="M229" s="153" t="s">
        <v>1</v>
      </c>
      <c r="N229" s="154" t="s">
        <v>45</v>
      </c>
      <c r="P229" s="155">
        <f>O229*H229</f>
        <v>0</v>
      </c>
      <c r="Q229" s="155">
        <v>0</v>
      </c>
      <c r="R229" s="155">
        <f>Q229*H229</f>
        <v>0</v>
      </c>
      <c r="S229" s="155">
        <v>0</v>
      </c>
      <c r="T229" s="156">
        <f>S229*H229</f>
        <v>0</v>
      </c>
      <c r="AR229" s="157" t="s">
        <v>138</v>
      </c>
      <c r="AT229" s="157" t="s">
        <v>133</v>
      </c>
      <c r="AU229" s="157" t="s">
        <v>21</v>
      </c>
      <c r="AY229" s="16" t="s">
        <v>131</v>
      </c>
      <c r="BE229" s="158">
        <f>IF(N229="základní",J229,0)</f>
        <v>0</v>
      </c>
      <c r="BF229" s="158">
        <f>IF(N229="snížená",J229,0)</f>
        <v>0</v>
      </c>
      <c r="BG229" s="158">
        <f>IF(N229="zákl. přenesená",J229,0)</f>
        <v>0</v>
      </c>
      <c r="BH229" s="158">
        <f>IF(N229="sníž. přenesená",J229,0)</f>
        <v>0</v>
      </c>
      <c r="BI229" s="158">
        <f>IF(N229="nulová",J229,0)</f>
        <v>0</v>
      </c>
      <c r="BJ229" s="16" t="s">
        <v>88</v>
      </c>
      <c r="BK229" s="158">
        <f>ROUND(I229*H229,2)</f>
        <v>0</v>
      </c>
      <c r="BL229" s="16" t="s">
        <v>138</v>
      </c>
      <c r="BM229" s="157" t="s">
        <v>352</v>
      </c>
    </row>
    <row r="230" spans="2:65" s="12" customFormat="1">
      <c r="B230" s="159"/>
      <c r="D230" s="160" t="s">
        <v>140</v>
      </c>
      <c r="E230" s="161" t="s">
        <v>1</v>
      </c>
      <c r="F230" s="162" t="s">
        <v>353</v>
      </c>
      <c r="H230" s="163">
        <v>12842</v>
      </c>
      <c r="I230" s="164"/>
      <c r="L230" s="159"/>
      <c r="M230" s="165"/>
      <c r="T230" s="166"/>
      <c r="AT230" s="161" t="s">
        <v>140</v>
      </c>
      <c r="AU230" s="161" t="s">
        <v>21</v>
      </c>
      <c r="AV230" s="12" t="s">
        <v>21</v>
      </c>
      <c r="AW230" s="12" t="s">
        <v>37</v>
      </c>
      <c r="AX230" s="12" t="s">
        <v>88</v>
      </c>
      <c r="AY230" s="161" t="s">
        <v>131</v>
      </c>
    </row>
    <row r="231" spans="2:65" s="1" customFormat="1" ht="24" customHeight="1">
      <c r="B231" s="145"/>
      <c r="C231" s="199" t="s">
        <v>28</v>
      </c>
      <c r="D231" s="199" t="s">
        <v>133</v>
      </c>
      <c r="E231" s="200" t="s">
        <v>354</v>
      </c>
      <c r="F231" s="201" t="s">
        <v>355</v>
      </c>
      <c r="G231" s="202" t="s">
        <v>170</v>
      </c>
      <c r="H231" s="203">
        <v>589</v>
      </c>
      <c r="I231" s="204"/>
      <c r="J231" s="204">
        <f>ROUND(I231*H231,2)</f>
        <v>0</v>
      </c>
      <c r="K231" s="201" t="s">
        <v>137</v>
      </c>
      <c r="L231" s="32"/>
      <c r="M231" s="153" t="s">
        <v>1</v>
      </c>
      <c r="N231" s="154" t="s">
        <v>45</v>
      </c>
      <c r="P231" s="155">
        <f>O231*H231</f>
        <v>0</v>
      </c>
      <c r="Q231" s="155">
        <v>9.8000000000000004E-2</v>
      </c>
      <c r="R231" s="155">
        <f>Q231*H231</f>
        <v>57.722000000000001</v>
      </c>
      <c r="S231" s="155">
        <v>0</v>
      </c>
      <c r="T231" s="156">
        <f>S231*H231</f>
        <v>0</v>
      </c>
      <c r="AR231" s="157" t="s">
        <v>138</v>
      </c>
      <c r="AT231" s="157" t="s">
        <v>133</v>
      </c>
      <c r="AU231" s="157" t="s">
        <v>21</v>
      </c>
      <c r="AY231" s="16" t="s">
        <v>131</v>
      </c>
      <c r="BE231" s="158">
        <f>IF(N231="základní",J231,0)</f>
        <v>0</v>
      </c>
      <c r="BF231" s="158">
        <f>IF(N231="snížená",J231,0)</f>
        <v>0</v>
      </c>
      <c r="BG231" s="158">
        <f>IF(N231="zákl. přenesená",J231,0)</f>
        <v>0</v>
      </c>
      <c r="BH231" s="158">
        <f>IF(N231="sníž. přenesená",J231,0)</f>
        <v>0</v>
      </c>
      <c r="BI231" s="158">
        <f>IF(N231="nulová",J231,0)</f>
        <v>0</v>
      </c>
      <c r="BJ231" s="16" t="s">
        <v>88</v>
      </c>
      <c r="BK231" s="158">
        <f>ROUND(I231*H231,2)</f>
        <v>0</v>
      </c>
      <c r="BL231" s="16" t="s">
        <v>138</v>
      </c>
      <c r="BM231" s="157" t="s">
        <v>356</v>
      </c>
    </row>
    <row r="232" spans="2:65" s="1" customFormat="1" ht="16.5" customHeight="1">
      <c r="B232" s="145"/>
      <c r="C232" s="205" t="s">
        <v>357</v>
      </c>
      <c r="D232" s="205" t="s">
        <v>173</v>
      </c>
      <c r="E232" s="206" t="s">
        <v>358</v>
      </c>
      <c r="F232" s="207" t="s">
        <v>359</v>
      </c>
      <c r="G232" s="208" t="s">
        <v>170</v>
      </c>
      <c r="H232" s="209">
        <v>589</v>
      </c>
      <c r="I232" s="210"/>
      <c r="J232" s="210">
        <f>ROUND(I232*H232,2)</f>
        <v>0</v>
      </c>
      <c r="K232" s="207" t="s">
        <v>137</v>
      </c>
      <c r="L232" s="188"/>
      <c r="M232" s="189" t="s">
        <v>1</v>
      </c>
      <c r="N232" s="190" t="s">
        <v>45</v>
      </c>
      <c r="P232" s="155">
        <f>O232*H232</f>
        <v>0</v>
      </c>
      <c r="Q232" s="155">
        <v>0.14000000000000001</v>
      </c>
      <c r="R232" s="155">
        <f>Q232*H232</f>
        <v>82.460000000000008</v>
      </c>
      <c r="S232" s="155">
        <v>0</v>
      </c>
      <c r="T232" s="156">
        <f>S232*H232</f>
        <v>0</v>
      </c>
      <c r="AR232" s="157" t="s">
        <v>176</v>
      </c>
      <c r="AT232" s="157" t="s">
        <v>173</v>
      </c>
      <c r="AU232" s="157" t="s">
        <v>21</v>
      </c>
      <c r="AY232" s="16" t="s">
        <v>131</v>
      </c>
      <c r="BE232" s="158">
        <f>IF(N232="základní",J232,0)</f>
        <v>0</v>
      </c>
      <c r="BF232" s="158">
        <f>IF(N232="snížená",J232,0)</f>
        <v>0</v>
      </c>
      <c r="BG232" s="158">
        <f>IF(N232="zákl. přenesená",J232,0)</f>
        <v>0</v>
      </c>
      <c r="BH232" s="158">
        <f>IF(N232="sníž. přenesená",J232,0)</f>
        <v>0</v>
      </c>
      <c r="BI232" s="158">
        <f>IF(N232="nulová",J232,0)</f>
        <v>0</v>
      </c>
      <c r="BJ232" s="16" t="s">
        <v>88</v>
      </c>
      <c r="BK232" s="158">
        <f>ROUND(I232*H232,2)</f>
        <v>0</v>
      </c>
      <c r="BL232" s="16" t="s">
        <v>138</v>
      </c>
      <c r="BM232" s="157" t="s">
        <v>360</v>
      </c>
    </row>
    <row r="233" spans="2:65" s="1" customFormat="1" ht="19.5">
      <c r="B233" s="32"/>
      <c r="C233" s="219"/>
      <c r="D233" s="212" t="s">
        <v>178</v>
      </c>
      <c r="E233" s="219"/>
      <c r="F233" s="220" t="s">
        <v>361</v>
      </c>
      <c r="G233" s="219"/>
      <c r="H233" s="219"/>
      <c r="I233" s="221"/>
      <c r="J233" s="219"/>
      <c r="K233" s="219"/>
      <c r="L233" s="32"/>
      <c r="M233" s="192"/>
      <c r="T233" s="56"/>
      <c r="AT233" s="16" t="s">
        <v>178</v>
      </c>
      <c r="AU233" s="16" t="s">
        <v>21</v>
      </c>
    </row>
    <row r="234" spans="2:65" s="11" customFormat="1" ht="22.9" customHeight="1">
      <c r="B234" s="133"/>
      <c r="D234" s="134" t="s">
        <v>79</v>
      </c>
      <c r="E234" s="143" t="s">
        <v>167</v>
      </c>
      <c r="F234" s="143" t="s">
        <v>362</v>
      </c>
      <c r="I234" s="136"/>
      <c r="J234" s="144">
        <f>BK234</f>
        <v>0</v>
      </c>
      <c r="L234" s="133"/>
      <c r="M234" s="138"/>
      <c r="P234" s="139">
        <f>SUM(P235:P236)</f>
        <v>0</v>
      </c>
      <c r="R234" s="139">
        <f>SUM(R235:R236)</f>
        <v>2.0721E-2</v>
      </c>
      <c r="T234" s="140">
        <f>SUM(T235:T236)</f>
        <v>0</v>
      </c>
      <c r="AR234" s="134" t="s">
        <v>88</v>
      </c>
      <c r="AT234" s="141" t="s">
        <v>79</v>
      </c>
      <c r="AU234" s="141" t="s">
        <v>88</v>
      </c>
      <c r="AY234" s="134" t="s">
        <v>131</v>
      </c>
      <c r="BK234" s="142">
        <f>SUM(BK235:BK236)</f>
        <v>0</v>
      </c>
    </row>
    <row r="235" spans="2:65" s="1" customFormat="1" ht="24" customHeight="1">
      <c r="B235" s="145"/>
      <c r="C235" s="146" t="s">
        <v>363</v>
      </c>
      <c r="D235" s="146" t="s">
        <v>133</v>
      </c>
      <c r="E235" s="147" t="s">
        <v>364</v>
      </c>
      <c r="F235" s="148" t="s">
        <v>365</v>
      </c>
      <c r="G235" s="149" t="s">
        <v>366</v>
      </c>
      <c r="H235" s="150">
        <v>2072.1</v>
      </c>
      <c r="I235" s="151"/>
      <c r="J235" s="152">
        <f>ROUND(I235*H235,2)</f>
        <v>0</v>
      </c>
      <c r="K235" s="148" t="s">
        <v>137</v>
      </c>
      <c r="L235" s="32"/>
      <c r="M235" s="153" t="s">
        <v>1</v>
      </c>
      <c r="N235" s="154" t="s">
        <v>45</v>
      </c>
      <c r="P235" s="155">
        <f>O235*H235</f>
        <v>0</v>
      </c>
      <c r="Q235" s="155">
        <v>1.0000000000000001E-5</v>
      </c>
      <c r="R235" s="155">
        <f>Q235*H235</f>
        <v>2.0721E-2</v>
      </c>
      <c r="S235" s="155">
        <v>0</v>
      </c>
      <c r="T235" s="156">
        <f>S235*H235</f>
        <v>0</v>
      </c>
      <c r="AR235" s="157" t="s">
        <v>138</v>
      </c>
      <c r="AT235" s="157" t="s">
        <v>133</v>
      </c>
      <c r="AU235" s="157" t="s">
        <v>21</v>
      </c>
      <c r="AY235" s="16" t="s">
        <v>131</v>
      </c>
      <c r="BE235" s="158">
        <f>IF(N235="základní",J235,0)</f>
        <v>0</v>
      </c>
      <c r="BF235" s="158">
        <f>IF(N235="snížená",J235,0)</f>
        <v>0</v>
      </c>
      <c r="BG235" s="158">
        <f>IF(N235="zákl. přenesená",J235,0)</f>
        <v>0</v>
      </c>
      <c r="BH235" s="158">
        <f>IF(N235="sníž. přenesená",J235,0)</f>
        <v>0</v>
      </c>
      <c r="BI235" s="158">
        <f>IF(N235="nulová",J235,0)</f>
        <v>0</v>
      </c>
      <c r="BJ235" s="16" t="s">
        <v>88</v>
      </c>
      <c r="BK235" s="158">
        <f>ROUND(I235*H235,2)</f>
        <v>0</v>
      </c>
      <c r="BL235" s="16" t="s">
        <v>138</v>
      </c>
      <c r="BM235" s="157" t="s">
        <v>367</v>
      </c>
    </row>
    <row r="236" spans="2:65" s="1" customFormat="1" ht="19.5">
      <c r="B236" s="32"/>
      <c r="D236" s="160" t="s">
        <v>178</v>
      </c>
      <c r="F236" s="191" t="s">
        <v>368</v>
      </c>
      <c r="I236" s="88"/>
      <c r="L236" s="32"/>
      <c r="M236" s="192"/>
      <c r="T236" s="56"/>
      <c r="AT236" s="16" t="s">
        <v>178</v>
      </c>
      <c r="AU236" s="16" t="s">
        <v>21</v>
      </c>
    </row>
    <row r="237" spans="2:65" s="11" customFormat="1" ht="22.9" customHeight="1">
      <c r="B237" s="133"/>
      <c r="D237" s="134" t="s">
        <v>79</v>
      </c>
      <c r="E237" s="143" t="s">
        <v>176</v>
      </c>
      <c r="F237" s="143" t="s">
        <v>369</v>
      </c>
      <c r="I237" s="136"/>
      <c r="J237" s="144">
        <f>BK237</f>
        <v>0</v>
      </c>
      <c r="L237" s="133"/>
      <c r="M237" s="138"/>
      <c r="P237" s="139">
        <f>SUM(P238:P257)</f>
        <v>0</v>
      </c>
      <c r="R237" s="139">
        <f>SUM(R238:R257)</f>
        <v>13.96303</v>
      </c>
      <c r="T237" s="140">
        <f>SUM(T238:T257)</f>
        <v>0</v>
      </c>
      <c r="AR237" s="134" t="s">
        <v>88</v>
      </c>
      <c r="AT237" s="141" t="s">
        <v>79</v>
      </c>
      <c r="AU237" s="141" t="s">
        <v>88</v>
      </c>
      <c r="AY237" s="134" t="s">
        <v>131</v>
      </c>
      <c r="BK237" s="142">
        <f>SUM(BK238:BK257)</f>
        <v>0</v>
      </c>
    </row>
    <row r="238" spans="2:65" s="1" customFormat="1" ht="24" customHeight="1">
      <c r="B238" s="145"/>
      <c r="C238" s="199" t="s">
        <v>370</v>
      </c>
      <c r="D238" s="199" t="s">
        <v>133</v>
      </c>
      <c r="E238" s="200" t="s">
        <v>371</v>
      </c>
      <c r="F238" s="201" t="s">
        <v>372</v>
      </c>
      <c r="G238" s="202" t="s">
        <v>366</v>
      </c>
      <c r="H238" s="203">
        <v>427</v>
      </c>
      <c r="I238" s="204"/>
      <c r="J238" s="204">
        <f>ROUND(I238*H238,2)</f>
        <v>0</v>
      </c>
      <c r="K238" s="201" t="s">
        <v>1</v>
      </c>
      <c r="L238" s="32"/>
      <c r="M238" s="153" t="s">
        <v>1</v>
      </c>
      <c r="N238" s="154" t="s">
        <v>45</v>
      </c>
      <c r="P238" s="155">
        <f>O238*H238</f>
        <v>0</v>
      </c>
      <c r="Q238" s="155">
        <v>0</v>
      </c>
      <c r="R238" s="155">
        <f>Q238*H238</f>
        <v>0</v>
      </c>
      <c r="S238" s="155">
        <v>0</v>
      </c>
      <c r="T238" s="156">
        <f>S238*H238</f>
        <v>0</v>
      </c>
      <c r="AR238" s="157" t="s">
        <v>138</v>
      </c>
      <c r="AT238" s="157" t="s">
        <v>133</v>
      </c>
      <c r="AU238" s="157" t="s">
        <v>21</v>
      </c>
      <c r="AY238" s="16" t="s">
        <v>131</v>
      </c>
      <c r="BE238" s="158">
        <f>IF(N238="základní",J238,0)</f>
        <v>0</v>
      </c>
      <c r="BF238" s="158">
        <f>IF(N238="snížená",J238,0)</f>
        <v>0</v>
      </c>
      <c r="BG238" s="158">
        <f>IF(N238="zákl. přenesená",J238,0)</f>
        <v>0</v>
      </c>
      <c r="BH238" s="158">
        <f>IF(N238="sníž. přenesená",J238,0)</f>
        <v>0</v>
      </c>
      <c r="BI238" s="158">
        <f>IF(N238="nulová",J238,0)</f>
        <v>0</v>
      </c>
      <c r="BJ238" s="16" t="s">
        <v>88</v>
      </c>
      <c r="BK238" s="158">
        <f>ROUND(I238*H238,2)</f>
        <v>0</v>
      </c>
      <c r="BL238" s="16" t="s">
        <v>138</v>
      </c>
      <c r="BM238" s="157" t="s">
        <v>373</v>
      </c>
    </row>
    <row r="239" spans="2:65" s="12" customFormat="1">
      <c r="B239" s="159"/>
      <c r="C239" s="211"/>
      <c r="D239" s="212" t="s">
        <v>140</v>
      </c>
      <c r="E239" s="213" t="s">
        <v>1</v>
      </c>
      <c r="F239" s="214" t="s">
        <v>374</v>
      </c>
      <c r="G239" s="211"/>
      <c r="H239" s="215">
        <v>427</v>
      </c>
      <c r="I239" s="216"/>
      <c r="J239" s="211"/>
      <c r="K239" s="211"/>
      <c r="L239" s="159"/>
      <c r="M239" s="165"/>
      <c r="T239" s="166"/>
      <c r="AT239" s="161" t="s">
        <v>140</v>
      </c>
      <c r="AU239" s="161" t="s">
        <v>21</v>
      </c>
      <c r="AV239" s="12" t="s">
        <v>21</v>
      </c>
      <c r="AW239" s="12" t="s">
        <v>37</v>
      </c>
      <c r="AX239" s="12" t="s">
        <v>88</v>
      </c>
      <c r="AY239" s="161" t="s">
        <v>131</v>
      </c>
    </row>
    <row r="240" spans="2:65" s="1" customFormat="1" ht="24" customHeight="1">
      <c r="B240" s="145"/>
      <c r="C240" s="199" t="s">
        <v>375</v>
      </c>
      <c r="D240" s="199" t="s">
        <v>133</v>
      </c>
      <c r="E240" s="200" t="s">
        <v>376</v>
      </c>
      <c r="F240" s="201" t="s">
        <v>377</v>
      </c>
      <c r="G240" s="202" t="s">
        <v>366</v>
      </c>
      <c r="H240" s="203">
        <v>298</v>
      </c>
      <c r="I240" s="204"/>
      <c r="J240" s="204">
        <f>ROUND(I240*H240,2)</f>
        <v>0</v>
      </c>
      <c r="K240" s="201" t="s">
        <v>1</v>
      </c>
      <c r="L240" s="32"/>
      <c r="M240" s="153" t="s">
        <v>1</v>
      </c>
      <c r="N240" s="154" t="s">
        <v>45</v>
      </c>
      <c r="P240" s="155">
        <f>O240*H240</f>
        <v>0</v>
      </c>
      <c r="Q240" s="155">
        <v>0</v>
      </c>
      <c r="R240" s="155">
        <f>Q240*H240</f>
        <v>0</v>
      </c>
      <c r="S240" s="155">
        <v>0</v>
      </c>
      <c r="T240" s="156">
        <f>S240*H240</f>
        <v>0</v>
      </c>
      <c r="AR240" s="157" t="s">
        <v>138</v>
      </c>
      <c r="AT240" s="157" t="s">
        <v>133</v>
      </c>
      <c r="AU240" s="157" t="s">
        <v>21</v>
      </c>
      <c r="AY240" s="16" t="s">
        <v>131</v>
      </c>
      <c r="BE240" s="158">
        <f>IF(N240="základní",J240,0)</f>
        <v>0</v>
      </c>
      <c r="BF240" s="158">
        <f>IF(N240="snížená",J240,0)</f>
        <v>0</v>
      </c>
      <c r="BG240" s="158">
        <f>IF(N240="zákl. přenesená",J240,0)</f>
        <v>0</v>
      </c>
      <c r="BH240" s="158">
        <f>IF(N240="sníž. přenesená",J240,0)</f>
        <v>0</v>
      </c>
      <c r="BI240" s="158">
        <f>IF(N240="nulová",J240,0)</f>
        <v>0</v>
      </c>
      <c r="BJ240" s="16" t="s">
        <v>88</v>
      </c>
      <c r="BK240" s="158">
        <f>ROUND(I240*H240,2)</f>
        <v>0</v>
      </c>
      <c r="BL240" s="16" t="s">
        <v>138</v>
      </c>
      <c r="BM240" s="157" t="s">
        <v>378</v>
      </c>
    </row>
    <row r="241" spans="2:65" s="1" customFormat="1" ht="19.5">
      <c r="B241" s="32"/>
      <c r="D241" s="160" t="s">
        <v>178</v>
      </c>
      <c r="F241" s="191" t="s">
        <v>379</v>
      </c>
      <c r="I241" s="88"/>
      <c r="L241" s="32"/>
      <c r="M241" s="192"/>
      <c r="T241" s="56"/>
      <c r="AT241" s="16" t="s">
        <v>178</v>
      </c>
      <c r="AU241" s="16" t="s">
        <v>21</v>
      </c>
    </row>
    <row r="242" spans="2:65" s="1" customFormat="1" ht="16.5" customHeight="1">
      <c r="B242" s="145"/>
      <c r="C242" s="199" t="s">
        <v>380</v>
      </c>
      <c r="D242" s="199" t="s">
        <v>133</v>
      </c>
      <c r="E242" s="200" t="s">
        <v>381</v>
      </c>
      <c r="F242" s="201" t="s">
        <v>382</v>
      </c>
      <c r="G242" s="202" t="s">
        <v>317</v>
      </c>
      <c r="H242" s="203">
        <v>7</v>
      </c>
      <c r="I242" s="204"/>
      <c r="J242" s="204">
        <f>ROUND(I242*H242,2)</f>
        <v>0</v>
      </c>
      <c r="K242" s="201" t="s">
        <v>1</v>
      </c>
      <c r="L242" s="32"/>
      <c r="M242" s="153" t="s">
        <v>1</v>
      </c>
      <c r="N242" s="154" t="s">
        <v>45</v>
      </c>
      <c r="P242" s="155">
        <f>O242*H242</f>
        <v>0</v>
      </c>
      <c r="Q242" s="155">
        <v>0</v>
      </c>
      <c r="R242" s="155">
        <f>Q242*H242</f>
        <v>0</v>
      </c>
      <c r="S242" s="155">
        <v>0</v>
      </c>
      <c r="T242" s="156">
        <f>S242*H242</f>
        <v>0</v>
      </c>
      <c r="AR242" s="157" t="s">
        <v>138</v>
      </c>
      <c r="AT242" s="157" t="s">
        <v>133</v>
      </c>
      <c r="AU242" s="157" t="s">
        <v>21</v>
      </c>
      <c r="AY242" s="16" t="s">
        <v>131</v>
      </c>
      <c r="BE242" s="158">
        <f>IF(N242="základní",J242,0)</f>
        <v>0</v>
      </c>
      <c r="BF242" s="158">
        <f>IF(N242="snížená",J242,0)</f>
        <v>0</v>
      </c>
      <c r="BG242" s="158">
        <f>IF(N242="zákl. přenesená",J242,0)</f>
        <v>0</v>
      </c>
      <c r="BH242" s="158">
        <f>IF(N242="sníž. přenesená",J242,0)</f>
        <v>0</v>
      </c>
      <c r="BI242" s="158">
        <f>IF(N242="nulová",J242,0)</f>
        <v>0</v>
      </c>
      <c r="BJ242" s="16" t="s">
        <v>88</v>
      </c>
      <c r="BK242" s="158">
        <f>ROUND(I242*H242,2)</f>
        <v>0</v>
      </c>
      <c r="BL242" s="16" t="s">
        <v>138</v>
      </c>
      <c r="BM242" s="157" t="s">
        <v>383</v>
      </c>
    </row>
    <row r="243" spans="2:65" s="1" customFormat="1" ht="19.5">
      <c r="B243" s="32"/>
      <c r="C243" s="219"/>
      <c r="D243" s="212" t="s">
        <v>178</v>
      </c>
      <c r="E243" s="219"/>
      <c r="F243" s="220" t="s">
        <v>384</v>
      </c>
      <c r="G243" s="219"/>
      <c r="H243" s="219"/>
      <c r="I243" s="221"/>
      <c r="J243" s="219"/>
      <c r="K243" s="219"/>
      <c r="L243" s="32"/>
      <c r="M243" s="192"/>
      <c r="T243" s="56"/>
      <c r="AT243" s="16" t="s">
        <v>178</v>
      </c>
      <c r="AU243" s="16" t="s">
        <v>21</v>
      </c>
    </row>
    <row r="244" spans="2:65" s="1" customFormat="1" ht="24" customHeight="1">
      <c r="B244" s="145"/>
      <c r="C244" s="146" t="s">
        <v>385</v>
      </c>
      <c r="D244" s="146" t="s">
        <v>133</v>
      </c>
      <c r="E244" s="147" t="s">
        <v>386</v>
      </c>
      <c r="F244" s="148" t="s">
        <v>387</v>
      </c>
      <c r="G244" s="149" t="s">
        <v>317</v>
      </c>
      <c r="H244" s="150">
        <v>12</v>
      </c>
      <c r="I244" s="151"/>
      <c r="J244" s="152">
        <f>ROUND(I244*H244,2)</f>
        <v>0</v>
      </c>
      <c r="K244" s="148" t="s">
        <v>137</v>
      </c>
      <c r="L244" s="32"/>
      <c r="M244" s="153" t="s">
        <v>1</v>
      </c>
      <c r="N244" s="154" t="s">
        <v>45</v>
      </c>
      <c r="P244" s="155">
        <f>O244*H244</f>
        <v>0</v>
      </c>
      <c r="Q244" s="155">
        <v>1.0000000000000001E-5</v>
      </c>
      <c r="R244" s="155">
        <f>Q244*H244</f>
        <v>1.2000000000000002E-4</v>
      </c>
      <c r="S244" s="155">
        <v>0</v>
      </c>
      <c r="T244" s="156">
        <f>S244*H244</f>
        <v>0</v>
      </c>
      <c r="AR244" s="157" t="s">
        <v>138</v>
      </c>
      <c r="AT244" s="157" t="s">
        <v>133</v>
      </c>
      <c r="AU244" s="157" t="s">
        <v>21</v>
      </c>
      <c r="AY244" s="16" t="s">
        <v>131</v>
      </c>
      <c r="BE244" s="158">
        <f>IF(N244="základní",J244,0)</f>
        <v>0</v>
      </c>
      <c r="BF244" s="158">
        <f>IF(N244="snížená",J244,0)</f>
        <v>0</v>
      </c>
      <c r="BG244" s="158">
        <f>IF(N244="zákl. přenesená",J244,0)</f>
        <v>0</v>
      </c>
      <c r="BH244" s="158">
        <f>IF(N244="sníž. přenesená",J244,0)</f>
        <v>0</v>
      </c>
      <c r="BI244" s="158">
        <f>IF(N244="nulová",J244,0)</f>
        <v>0</v>
      </c>
      <c r="BJ244" s="16" t="s">
        <v>88</v>
      </c>
      <c r="BK244" s="158">
        <f>ROUND(I244*H244,2)</f>
        <v>0</v>
      </c>
      <c r="BL244" s="16" t="s">
        <v>138</v>
      </c>
      <c r="BM244" s="157" t="s">
        <v>388</v>
      </c>
    </row>
    <row r="245" spans="2:65" s="1" customFormat="1" ht="16.5" customHeight="1">
      <c r="B245" s="145"/>
      <c r="C245" s="181" t="s">
        <v>389</v>
      </c>
      <c r="D245" s="181" t="s">
        <v>173</v>
      </c>
      <c r="E245" s="182" t="s">
        <v>390</v>
      </c>
      <c r="F245" s="183" t="s">
        <v>391</v>
      </c>
      <c r="G245" s="184" t="s">
        <v>317</v>
      </c>
      <c r="H245" s="185">
        <v>12</v>
      </c>
      <c r="I245" s="186"/>
      <c r="J245" s="187">
        <f>ROUND(I245*H245,2)</f>
        <v>0</v>
      </c>
      <c r="K245" s="183" t="s">
        <v>137</v>
      </c>
      <c r="L245" s="188"/>
      <c r="M245" s="189" t="s">
        <v>1</v>
      </c>
      <c r="N245" s="190" t="s">
        <v>45</v>
      </c>
      <c r="P245" s="155">
        <f>O245*H245</f>
        <v>0</v>
      </c>
      <c r="Q245" s="155">
        <v>1.1000000000000001E-3</v>
      </c>
      <c r="R245" s="155">
        <f>Q245*H245</f>
        <v>1.32E-2</v>
      </c>
      <c r="S245" s="155">
        <v>0</v>
      </c>
      <c r="T245" s="156">
        <f>S245*H245</f>
        <v>0</v>
      </c>
      <c r="AR245" s="157" t="s">
        <v>176</v>
      </c>
      <c r="AT245" s="157" t="s">
        <v>173</v>
      </c>
      <c r="AU245" s="157" t="s">
        <v>21</v>
      </c>
      <c r="AY245" s="16" t="s">
        <v>131</v>
      </c>
      <c r="BE245" s="158">
        <f>IF(N245="základní",J245,0)</f>
        <v>0</v>
      </c>
      <c r="BF245" s="158">
        <f>IF(N245="snížená",J245,0)</f>
        <v>0</v>
      </c>
      <c r="BG245" s="158">
        <f>IF(N245="zákl. přenesená",J245,0)</f>
        <v>0</v>
      </c>
      <c r="BH245" s="158">
        <f>IF(N245="sníž. přenesená",J245,0)</f>
        <v>0</v>
      </c>
      <c r="BI245" s="158">
        <f>IF(N245="nulová",J245,0)</f>
        <v>0</v>
      </c>
      <c r="BJ245" s="16" t="s">
        <v>88</v>
      </c>
      <c r="BK245" s="158">
        <f>ROUND(I245*H245,2)</f>
        <v>0</v>
      </c>
      <c r="BL245" s="16" t="s">
        <v>138</v>
      </c>
      <c r="BM245" s="157" t="s">
        <v>392</v>
      </c>
    </row>
    <row r="246" spans="2:65" s="1" customFormat="1" ht="19.5">
      <c r="B246" s="32"/>
      <c r="D246" s="160" t="s">
        <v>178</v>
      </c>
      <c r="F246" s="191" t="s">
        <v>393</v>
      </c>
      <c r="I246" s="88"/>
      <c r="L246" s="32"/>
      <c r="M246" s="192"/>
      <c r="T246" s="56"/>
      <c r="AT246" s="16" t="s">
        <v>178</v>
      </c>
      <c r="AU246" s="16" t="s">
        <v>21</v>
      </c>
    </row>
    <row r="247" spans="2:65" s="1" customFormat="1" ht="24" customHeight="1">
      <c r="B247" s="145"/>
      <c r="C247" s="199" t="s">
        <v>394</v>
      </c>
      <c r="D247" s="199" t="s">
        <v>133</v>
      </c>
      <c r="E247" s="200" t="s">
        <v>395</v>
      </c>
      <c r="F247" s="201" t="s">
        <v>396</v>
      </c>
      <c r="G247" s="202" t="s">
        <v>317</v>
      </c>
      <c r="H247" s="203">
        <v>7</v>
      </c>
      <c r="I247" s="204"/>
      <c r="J247" s="204">
        <f>ROUND(I247*H247,2)</f>
        <v>0</v>
      </c>
      <c r="K247" s="201" t="s">
        <v>137</v>
      </c>
      <c r="L247" s="32"/>
      <c r="M247" s="153" t="s">
        <v>1</v>
      </c>
      <c r="N247" s="154" t="s">
        <v>45</v>
      </c>
      <c r="P247" s="155">
        <f>O247*H247</f>
        <v>0</v>
      </c>
      <c r="Q247" s="155">
        <v>2.7529999999999999E-2</v>
      </c>
      <c r="R247" s="155">
        <f>Q247*H247</f>
        <v>0.19270999999999999</v>
      </c>
      <c r="S247" s="155">
        <v>0</v>
      </c>
      <c r="T247" s="156">
        <f>S247*H247</f>
        <v>0</v>
      </c>
      <c r="AR247" s="157" t="s">
        <v>138</v>
      </c>
      <c r="AT247" s="157" t="s">
        <v>133</v>
      </c>
      <c r="AU247" s="157" t="s">
        <v>21</v>
      </c>
      <c r="AY247" s="16" t="s">
        <v>131</v>
      </c>
      <c r="BE247" s="158">
        <f>IF(N247="základní",J247,0)</f>
        <v>0</v>
      </c>
      <c r="BF247" s="158">
        <f>IF(N247="snížená",J247,0)</f>
        <v>0</v>
      </c>
      <c r="BG247" s="158">
        <f>IF(N247="zákl. přenesená",J247,0)</f>
        <v>0</v>
      </c>
      <c r="BH247" s="158">
        <f>IF(N247="sníž. přenesená",J247,0)</f>
        <v>0</v>
      </c>
      <c r="BI247" s="158">
        <f>IF(N247="nulová",J247,0)</f>
        <v>0</v>
      </c>
      <c r="BJ247" s="16" t="s">
        <v>88</v>
      </c>
      <c r="BK247" s="158">
        <f>ROUND(I247*H247,2)</f>
        <v>0</v>
      </c>
      <c r="BL247" s="16" t="s">
        <v>138</v>
      </c>
      <c r="BM247" s="157" t="s">
        <v>397</v>
      </c>
    </row>
    <row r="248" spans="2:65" s="12" customFormat="1">
      <c r="B248" s="159"/>
      <c r="C248" s="211"/>
      <c r="D248" s="212" t="s">
        <v>140</v>
      </c>
      <c r="E248" s="213" t="s">
        <v>1</v>
      </c>
      <c r="F248" s="214" t="s">
        <v>172</v>
      </c>
      <c r="G248" s="211"/>
      <c r="H248" s="215">
        <v>7</v>
      </c>
      <c r="I248" s="216"/>
      <c r="J248" s="211"/>
      <c r="K248" s="211"/>
      <c r="L248" s="159"/>
      <c r="M248" s="165"/>
      <c r="T248" s="166"/>
      <c r="AT248" s="161" t="s">
        <v>140</v>
      </c>
      <c r="AU248" s="161" t="s">
        <v>21</v>
      </c>
      <c r="AV248" s="12" t="s">
        <v>21</v>
      </c>
      <c r="AW248" s="12" t="s">
        <v>37</v>
      </c>
      <c r="AX248" s="12" t="s">
        <v>88</v>
      </c>
      <c r="AY248" s="161" t="s">
        <v>131</v>
      </c>
    </row>
    <row r="249" spans="2:65" s="1" customFormat="1" ht="24" customHeight="1">
      <c r="B249" s="145"/>
      <c r="C249" s="205" t="s">
        <v>398</v>
      </c>
      <c r="D249" s="205" t="s">
        <v>173</v>
      </c>
      <c r="E249" s="206" t="s">
        <v>399</v>
      </c>
      <c r="F249" s="207" t="s">
        <v>400</v>
      </c>
      <c r="G249" s="208" t="s">
        <v>317</v>
      </c>
      <c r="H249" s="209">
        <v>3</v>
      </c>
      <c r="I249" s="210"/>
      <c r="J249" s="210">
        <f>ROUND(I249*H249,2)</f>
        <v>0</v>
      </c>
      <c r="K249" s="207" t="s">
        <v>137</v>
      </c>
      <c r="L249" s="188"/>
      <c r="M249" s="189" t="s">
        <v>1</v>
      </c>
      <c r="N249" s="190" t="s">
        <v>45</v>
      </c>
      <c r="P249" s="155">
        <f>O249*H249</f>
        <v>0</v>
      </c>
      <c r="Q249" s="155">
        <v>1.363</v>
      </c>
      <c r="R249" s="155">
        <f>Q249*H249</f>
        <v>4.0890000000000004</v>
      </c>
      <c r="S249" s="155">
        <v>0</v>
      </c>
      <c r="T249" s="156">
        <f>S249*H249</f>
        <v>0</v>
      </c>
      <c r="AR249" s="157" t="s">
        <v>176</v>
      </c>
      <c r="AT249" s="157" t="s">
        <v>173</v>
      </c>
      <c r="AU249" s="157" t="s">
        <v>21</v>
      </c>
      <c r="AY249" s="16" t="s">
        <v>131</v>
      </c>
      <c r="BE249" s="158">
        <f>IF(N249="základní",J249,0)</f>
        <v>0</v>
      </c>
      <c r="BF249" s="158">
        <f>IF(N249="snížená",J249,0)</f>
        <v>0</v>
      </c>
      <c r="BG249" s="158">
        <f>IF(N249="zákl. přenesená",J249,0)</f>
        <v>0</v>
      </c>
      <c r="BH249" s="158">
        <f>IF(N249="sníž. přenesená",J249,0)</f>
        <v>0</v>
      </c>
      <c r="BI249" s="158">
        <f>IF(N249="nulová",J249,0)</f>
        <v>0</v>
      </c>
      <c r="BJ249" s="16" t="s">
        <v>88</v>
      </c>
      <c r="BK249" s="158">
        <f>ROUND(I249*H249,2)</f>
        <v>0</v>
      </c>
      <c r="BL249" s="16" t="s">
        <v>138</v>
      </c>
      <c r="BM249" s="157" t="s">
        <v>401</v>
      </c>
    </row>
    <row r="250" spans="2:65" s="12" customFormat="1">
      <c r="B250" s="159"/>
      <c r="C250" s="211"/>
      <c r="D250" s="212" t="s">
        <v>140</v>
      </c>
      <c r="E250" s="213" t="s">
        <v>1</v>
      </c>
      <c r="F250" s="214" t="s">
        <v>402</v>
      </c>
      <c r="G250" s="211"/>
      <c r="H250" s="215">
        <v>2</v>
      </c>
      <c r="I250" s="216"/>
      <c r="J250" s="211"/>
      <c r="K250" s="211"/>
      <c r="L250" s="159"/>
      <c r="M250" s="165"/>
      <c r="T250" s="166"/>
      <c r="AT250" s="161" t="s">
        <v>140</v>
      </c>
      <c r="AU250" s="161" t="s">
        <v>21</v>
      </c>
      <c r="AV250" s="12" t="s">
        <v>21</v>
      </c>
      <c r="AW250" s="12" t="s">
        <v>37</v>
      </c>
      <c r="AX250" s="12" t="s">
        <v>80</v>
      </c>
      <c r="AY250" s="161" t="s">
        <v>131</v>
      </c>
    </row>
    <row r="251" spans="2:65" s="12" customFormat="1">
      <c r="B251" s="159"/>
      <c r="C251" s="211"/>
      <c r="D251" s="212" t="s">
        <v>140</v>
      </c>
      <c r="E251" s="213" t="s">
        <v>1</v>
      </c>
      <c r="F251" s="214" t="s">
        <v>403</v>
      </c>
      <c r="G251" s="211"/>
      <c r="H251" s="215">
        <v>1</v>
      </c>
      <c r="I251" s="216"/>
      <c r="J251" s="211"/>
      <c r="K251" s="211"/>
      <c r="L251" s="159"/>
      <c r="M251" s="165"/>
      <c r="T251" s="166"/>
      <c r="AT251" s="161" t="s">
        <v>140</v>
      </c>
      <c r="AU251" s="161" t="s">
        <v>21</v>
      </c>
      <c r="AV251" s="12" t="s">
        <v>21</v>
      </c>
      <c r="AW251" s="12" t="s">
        <v>37</v>
      </c>
      <c r="AX251" s="12" t="s">
        <v>80</v>
      </c>
      <c r="AY251" s="161" t="s">
        <v>131</v>
      </c>
    </row>
    <row r="252" spans="2:65" s="13" customFormat="1">
      <c r="B252" s="167"/>
      <c r="C252" s="222"/>
      <c r="D252" s="212" t="s">
        <v>140</v>
      </c>
      <c r="E252" s="223" t="s">
        <v>1</v>
      </c>
      <c r="F252" s="224" t="s">
        <v>155</v>
      </c>
      <c r="G252" s="222"/>
      <c r="H252" s="225">
        <v>3</v>
      </c>
      <c r="I252" s="226"/>
      <c r="J252" s="222"/>
      <c r="K252" s="222"/>
      <c r="L252" s="167"/>
      <c r="M252" s="172"/>
      <c r="T252" s="173"/>
      <c r="AT252" s="168" t="s">
        <v>140</v>
      </c>
      <c r="AU252" s="168" t="s">
        <v>21</v>
      </c>
      <c r="AV252" s="13" t="s">
        <v>138</v>
      </c>
      <c r="AW252" s="13" t="s">
        <v>37</v>
      </c>
      <c r="AX252" s="13" t="s">
        <v>88</v>
      </c>
      <c r="AY252" s="168" t="s">
        <v>131</v>
      </c>
    </row>
    <row r="253" spans="2:65" s="1" customFormat="1" ht="24" customHeight="1">
      <c r="B253" s="145"/>
      <c r="C253" s="205" t="s">
        <v>404</v>
      </c>
      <c r="D253" s="205" t="s">
        <v>173</v>
      </c>
      <c r="E253" s="206" t="s">
        <v>405</v>
      </c>
      <c r="F253" s="207" t="s">
        <v>406</v>
      </c>
      <c r="G253" s="208" t="s">
        <v>317</v>
      </c>
      <c r="H253" s="209">
        <v>4</v>
      </c>
      <c r="I253" s="210"/>
      <c r="J253" s="210">
        <f>ROUND(I253*H253,2)</f>
        <v>0</v>
      </c>
      <c r="K253" s="207" t="s">
        <v>137</v>
      </c>
      <c r="L253" s="188"/>
      <c r="M253" s="189" t="s">
        <v>1</v>
      </c>
      <c r="N253" s="190" t="s">
        <v>45</v>
      </c>
      <c r="P253" s="155">
        <f>O253*H253</f>
        <v>0</v>
      </c>
      <c r="Q253" s="155">
        <v>2.4169999999999998</v>
      </c>
      <c r="R253" s="155">
        <f>Q253*H253</f>
        <v>9.6679999999999993</v>
      </c>
      <c r="S253" s="155">
        <v>0</v>
      </c>
      <c r="T253" s="156">
        <f>S253*H253</f>
        <v>0</v>
      </c>
      <c r="AR253" s="157" t="s">
        <v>176</v>
      </c>
      <c r="AT253" s="157" t="s">
        <v>173</v>
      </c>
      <c r="AU253" s="157" t="s">
        <v>21</v>
      </c>
      <c r="AY253" s="16" t="s">
        <v>131</v>
      </c>
      <c r="BE253" s="158">
        <f>IF(N253="základní",J253,0)</f>
        <v>0</v>
      </c>
      <c r="BF253" s="158">
        <f>IF(N253="snížená",J253,0)</f>
        <v>0</v>
      </c>
      <c r="BG253" s="158">
        <f>IF(N253="zákl. přenesená",J253,0)</f>
        <v>0</v>
      </c>
      <c r="BH253" s="158">
        <f>IF(N253="sníž. přenesená",J253,0)</f>
        <v>0</v>
      </c>
      <c r="BI253" s="158">
        <f>IF(N253="nulová",J253,0)</f>
        <v>0</v>
      </c>
      <c r="BJ253" s="16" t="s">
        <v>88</v>
      </c>
      <c r="BK253" s="158">
        <f>ROUND(I253*H253,2)</f>
        <v>0</v>
      </c>
      <c r="BL253" s="16" t="s">
        <v>138</v>
      </c>
      <c r="BM253" s="157" t="s">
        <v>407</v>
      </c>
    </row>
    <row r="254" spans="2:65" s="12" customFormat="1">
      <c r="B254" s="159"/>
      <c r="C254" s="211"/>
      <c r="D254" s="212" t="s">
        <v>140</v>
      </c>
      <c r="E254" s="213" t="s">
        <v>1</v>
      </c>
      <c r="F254" s="214" t="s">
        <v>408</v>
      </c>
      <c r="G254" s="211"/>
      <c r="H254" s="215">
        <v>1</v>
      </c>
      <c r="I254" s="216"/>
      <c r="J254" s="211"/>
      <c r="K254" s="211"/>
      <c r="L254" s="159"/>
      <c r="M254" s="165"/>
      <c r="T254" s="166"/>
      <c r="AT254" s="161" t="s">
        <v>140</v>
      </c>
      <c r="AU254" s="161" t="s">
        <v>21</v>
      </c>
      <c r="AV254" s="12" t="s">
        <v>21</v>
      </c>
      <c r="AW254" s="12" t="s">
        <v>37</v>
      </c>
      <c r="AX254" s="12" t="s">
        <v>80</v>
      </c>
      <c r="AY254" s="161" t="s">
        <v>131</v>
      </c>
    </row>
    <row r="255" spans="2:65" s="12" customFormat="1">
      <c r="B255" s="159"/>
      <c r="C255" s="211"/>
      <c r="D255" s="212" t="s">
        <v>140</v>
      </c>
      <c r="E255" s="213" t="s">
        <v>1</v>
      </c>
      <c r="F255" s="214" t="s">
        <v>409</v>
      </c>
      <c r="G255" s="211"/>
      <c r="H255" s="215">
        <v>2</v>
      </c>
      <c r="I255" s="216"/>
      <c r="J255" s="211"/>
      <c r="K255" s="211"/>
      <c r="L255" s="159"/>
      <c r="M255" s="165"/>
      <c r="T255" s="166"/>
      <c r="AT255" s="161" t="s">
        <v>140</v>
      </c>
      <c r="AU255" s="161" t="s">
        <v>21</v>
      </c>
      <c r="AV255" s="12" t="s">
        <v>21</v>
      </c>
      <c r="AW255" s="12" t="s">
        <v>37</v>
      </c>
      <c r="AX255" s="12" t="s">
        <v>80</v>
      </c>
      <c r="AY255" s="161" t="s">
        <v>131</v>
      </c>
    </row>
    <row r="256" spans="2:65" s="12" customFormat="1">
      <c r="B256" s="159"/>
      <c r="C256" s="211"/>
      <c r="D256" s="212" t="s">
        <v>140</v>
      </c>
      <c r="E256" s="213" t="s">
        <v>1</v>
      </c>
      <c r="F256" s="214" t="s">
        <v>410</v>
      </c>
      <c r="G256" s="211"/>
      <c r="H256" s="215">
        <v>1</v>
      </c>
      <c r="I256" s="216"/>
      <c r="J256" s="211"/>
      <c r="K256" s="211"/>
      <c r="L256" s="159"/>
      <c r="M256" s="165"/>
      <c r="T256" s="166"/>
      <c r="AT256" s="161" t="s">
        <v>140</v>
      </c>
      <c r="AU256" s="161" t="s">
        <v>21</v>
      </c>
      <c r="AV256" s="12" t="s">
        <v>21</v>
      </c>
      <c r="AW256" s="12" t="s">
        <v>37</v>
      </c>
      <c r="AX256" s="12" t="s">
        <v>80</v>
      </c>
      <c r="AY256" s="161" t="s">
        <v>131</v>
      </c>
    </row>
    <row r="257" spans="2:65" s="13" customFormat="1">
      <c r="B257" s="167"/>
      <c r="C257" s="222"/>
      <c r="D257" s="212" t="s">
        <v>140</v>
      </c>
      <c r="E257" s="223" t="s">
        <v>1</v>
      </c>
      <c r="F257" s="224" t="s">
        <v>155</v>
      </c>
      <c r="G257" s="222"/>
      <c r="H257" s="225">
        <v>4</v>
      </c>
      <c r="I257" s="226"/>
      <c r="J257" s="222"/>
      <c r="K257" s="222"/>
      <c r="L257" s="167"/>
      <c r="M257" s="172"/>
      <c r="T257" s="173"/>
      <c r="AT257" s="168" t="s">
        <v>140</v>
      </c>
      <c r="AU257" s="168" t="s">
        <v>21</v>
      </c>
      <c r="AV257" s="13" t="s">
        <v>138</v>
      </c>
      <c r="AW257" s="13" t="s">
        <v>37</v>
      </c>
      <c r="AX257" s="13" t="s">
        <v>88</v>
      </c>
      <c r="AY257" s="168" t="s">
        <v>131</v>
      </c>
    </row>
    <row r="258" spans="2:65" s="11" customFormat="1" ht="22.9" customHeight="1">
      <c r="B258" s="133"/>
      <c r="D258" s="134" t="s">
        <v>79</v>
      </c>
      <c r="E258" s="143" t="s">
        <v>186</v>
      </c>
      <c r="F258" s="143" t="s">
        <v>411</v>
      </c>
      <c r="I258" s="136"/>
      <c r="J258" s="144">
        <f>BK258</f>
        <v>0</v>
      </c>
      <c r="L258" s="133"/>
      <c r="M258" s="138"/>
      <c r="P258" s="139">
        <f>SUM(P259:P268)</f>
        <v>0</v>
      </c>
      <c r="R258" s="139">
        <f>SUM(R259:R268)</f>
        <v>0.22544899999999995</v>
      </c>
      <c r="T258" s="140">
        <f>SUM(T259:T268)</f>
        <v>389.63839999999999</v>
      </c>
      <c r="AR258" s="134" t="s">
        <v>88</v>
      </c>
      <c r="AT258" s="141" t="s">
        <v>79</v>
      </c>
      <c r="AU258" s="141" t="s">
        <v>88</v>
      </c>
      <c r="AY258" s="134" t="s">
        <v>131</v>
      </c>
      <c r="BK258" s="142">
        <f>SUM(BK259:BK268)</f>
        <v>0</v>
      </c>
    </row>
    <row r="259" spans="2:65" s="1" customFormat="1" ht="24" customHeight="1">
      <c r="B259" s="145"/>
      <c r="C259" s="146" t="s">
        <v>412</v>
      </c>
      <c r="D259" s="146" t="s">
        <v>133</v>
      </c>
      <c r="E259" s="147" t="s">
        <v>413</v>
      </c>
      <c r="F259" s="148" t="s">
        <v>414</v>
      </c>
      <c r="G259" s="149" t="s">
        <v>366</v>
      </c>
      <c r="H259" s="150">
        <v>906.5</v>
      </c>
      <c r="I259" s="151"/>
      <c r="J259" s="152">
        <f>ROUND(I259*H259,2)</f>
        <v>0</v>
      </c>
      <c r="K259" s="148" t="s">
        <v>137</v>
      </c>
      <c r="L259" s="32"/>
      <c r="M259" s="153" t="s">
        <v>1</v>
      </c>
      <c r="N259" s="154" t="s">
        <v>45</v>
      </c>
      <c r="P259" s="155">
        <f>O259*H259</f>
        <v>0</v>
      </c>
      <c r="Q259" s="155">
        <v>1.0000000000000001E-5</v>
      </c>
      <c r="R259" s="155">
        <f>Q259*H259</f>
        <v>9.0650000000000001E-3</v>
      </c>
      <c r="S259" s="155">
        <v>0</v>
      </c>
      <c r="T259" s="156">
        <f>S259*H259</f>
        <v>0</v>
      </c>
      <c r="AR259" s="157" t="s">
        <v>138</v>
      </c>
      <c r="AT259" s="157" t="s">
        <v>133</v>
      </c>
      <c r="AU259" s="157" t="s">
        <v>21</v>
      </c>
      <c r="AY259" s="16" t="s">
        <v>131</v>
      </c>
      <c r="BE259" s="158">
        <f>IF(N259="základní",J259,0)</f>
        <v>0</v>
      </c>
      <c r="BF259" s="158">
        <f>IF(N259="snížená",J259,0)</f>
        <v>0</v>
      </c>
      <c r="BG259" s="158">
        <f>IF(N259="zákl. přenesená",J259,0)</f>
        <v>0</v>
      </c>
      <c r="BH259" s="158">
        <f>IF(N259="sníž. přenesená",J259,0)</f>
        <v>0</v>
      </c>
      <c r="BI259" s="158">
        <f>IF(N259="nulová",J259,0)</f>
        <v>0</v>
      </c>
      <c r="BJ259" s="16" t="s">
        <v>88</v>
      </c>
      <c r="BK259" s="158">
        <f>ROUND(I259*H259,2)</f>
        <v>0</v>
      </c>
      <c r="BL259" s="16" t="s">
        <v>138</v>
      </c>
      <c r="BM259" s="157" t="s">
        <v>415</v>
      </c>
    </row>
    <row r="260" spans="2:65" s="12" customFormat="1">
      <c r="B260" s="159"/>
      <c r="D260" s="160" t="s">
        <v>140</v>
      </c>
      <c r="E260" s="161" t="s">
        <v>1</v>
      </c>
      <c r="F260" s="162" t="s">
        <v>416</v>
      </c>
      <c r="H260" s="163">
        <v>906.5</v>
      </c>
      <c r="I260" s="164"/>
      <c r="L260" s="159"/>
      <c r="M260" s="165"/>
      <c r="T260" s="166"/>
      <c r="AT260" s="161" t="s">
        <v>140</v>
      </c>
      <c r="AU260" s="161" t="s">
        <v>21</v>
      </c>
      <c r="AV260" s="12" t="s">
        <v>21</v>
      </c>
      <c r="AW260" s="12" t="s">
        <v>37</v>
      </c>
      <c r="AX260" s="12" t="s">
        <v>88</v>
      </c>
      <c r="AY260" s="161" t="s">
        <v>131</v>
      </c>
    </row>
    <row r="261" spans="2:65" s="1" customFormat="1" ht="24" customHeight="1">
      <c r="B261" s="145"/>
      <c r="C261" s="146" t="s">
        <v>417</v>
      </c>
      <c r="D261" s="146" t="s">
        <v>133</v>
      </c>
      <c r="E261" s="147" t="s">
        <v>418</v>
      </c>
      <c r="F261" s="148" t="s">
        <v>419</v>
      </c>
      <c r="G261" s="149" t="s">
        <v>366</v>
      </c>
      <c r="H261" s="150">
        <v>736</v>
      </c>
      <c r="I261" s="151"/>
      <c r="J261" s="152">
        <f>ROUND(I261*H261,2)</f>
        <v>0</v>
      </c>
      <c r="K261" s="148" t="s">
        <v>1</v>
      </c>
      <c r="L261" s="32"/>
      <c r="M261" s="153" t="s">
        <v>1</v>
      </c>
      <c r="N261" s="154" t="s">
        <v>45</v>
      </c>
      <c r="P261" s="155">
        <f>O261*H261</f>
        <v>0</v>
      </c>
      <c r="Q261" s="155">
        <v>0</v>
      </c>
      <c r="R261" s="155">
        <f>Q261*H261</f>
        <v>0</v>
      </c>
      <c r="S261" s="155">
        <v>0.04</v>
      </c>
      <c r="T261" s="156">
        <f>S261*H261</f>
        <v>29.44</v>
      </c>
      <c r="AR261" s="157" t="s">
        <v>138</v>
      </c>
      <c r="AT261" s="157" t="s">
        <v>133</v>
      </c>
      <c r="AU261" s="157" t="s">
        <v>21</v>
      </c>
      <c r="AY261" s="16" t="s">
        <v>131</v>
      </c>
      <c r="BE261" s="158">
        <f>IF(N261="základní",J261,0)</f>
        <v>0</v>
      </c>
      <c r="BF261" s="158">
        <f>IF(N261="snížená",J261,0)</f>
        <v>0</v>
      </c>
      <c r="BG261" s="158">
        <f>IF(N261="zákl. přenesená",J261,0)</f>
        <v>0</v>
      </c>
      <c r="BH261" s="158">
        <f>IF(N261="sníž. přenesená",J261,0)</f>
        <v>0</v>
      </c>
      <c r="BI261" s="158">
        <f>IF(N261="nulová",J261,0)</f>
        <v>0</v>
      </c>
      <c r="BJ261" s="16" t="s">
        <v>88</v>
      </c>
      <c r="BK261" s="158">
        <f>ROUND(I261*H261,2)</f>
        <v>0</v>
      </c>
      <c r="BL261" s="16" t="s">
        <v>138</v>
      </c>
      <c r="BM261" s="157" t="s">
        <v>420</v>
      </c>
    </row>
    <row r="262" spans="2:65" s="1" customFormat="1" ht="19.5">
      <c r="B262" s="32"/>
      <c r="D262" s="160" t="s">
        <v>178</v>
      </c>
      <c r="F262" s="191" t="s">
        <v>421</v>
      </c>
      <c r="I262" s="88"/>
      <c r="L262" s="32"/>
      <c r="M262" s="192"/>
      <c r="T262" s="56"/>
      <c r="AT262" s="16" t="s">
        <v>178</v>
      </c>
      <c r="AU262" s="16" t="s">
        <v>21</v>
      </c>
    </row>
    <row r="263" spans="2:65" s="1" customFormat="1" ht="24" customHeight="1">
      <c r="B263" s="145"/>
      <c r="C263" s="146" t="s">
        <v>422</v>
      </c>
      <c r="D263" s="146" t="s">
        <v>133</v>
      </c>
      <c r="E263" s="147" t="s">
        <v>423</v>
      </c>
      <c r="F263" s="148" t="s">
        <v>424</v>
      </c>
      <c r="G263" s="149" t="s">
        <v>150</v>
      </c>
      <c r="H263" s="150">
        <v>147.19999999999999</v>
      </c>
      <c r="I263" s="151"/>
      <c r="J263" s="152">
        <f>ROUND(I263*H263,2)</f>
        <v>0</v>
      </c>
      <c r="K263" s="148" t="s">
        <v>137</v>
      </c>
      <c r="L263" s="32"/>
      <c r="M263" s="153" t="s">
        <v>1</v>
      </c>
      <c r="N263" s="154" t="s">
        <v>45</v>
      </c>
      <c r="P263" s="155">
        <f>O263*H263</f>
        <v>0</v>
      </c>
      <c r="Q263" s="155">
        <v>1.47E-3</v>
      </c>
      <c r="R263" s="155">
        <f>Q263*H263</f>
        <v>0.21638399999999997</v>
      </c>
      <c r="S263" s="155">
        <v>2.4470000000000001</v>
      </c>
      <c r="T263" s="156">
        <f>S263*H263</f>
        <v>360.19839999999999</v>
      </c>
      <c r="AR263" s="157" t="s">
        <v>138</v>
      </c>
      <c r="AT263" s="157" t="s">
        <v>133</v>
      </c>
      <c r="AU263" s="157" t="s">
        <v>21</v>
      </c>
      <c r="AY263" s="16" t="s">
        <v>131</v>
      </c>
      <c r="BE263" s="158">
        <f>IF(N263="základní",J263,0)</f>
        <v>0</v>
      </c>
      <c r="BF263" s="158">
        <f>IF(N263="snížená",J263,0)</f>
        <v>0</v>
      </c>
      <c r="BG263" s="158">
        <f>IF(N263="zákl. přenesená",J263,0)</f>
        <v>0</v>
      </c>
      <c r="BH263" s="158">
        <f>IF(N263="sníž. přenesená",J263,0)</f>
        <v>0</v>
      </c>
      <c r="BI263" s="158">
        <f>IF(N263="nulová",J263,0)</f>
        <v>0</v>
      </c>
      <c r="BJ263" s="16" t="s">
        <v>88</v>
      </c>
      <c r="BK263" s="158">
        <f>ROUND(I263*H263,2)</f>
        <v>0</v>
      </c>
      <c r="BL263" s="16" t="s">
        <v>138</v>
      </c>
      <c r="BM263" s="157" t="s">
        <v>425</v>
      </c>
    </row>
    <row r="264" spans="2:65" s="12" customFormat="1">
      <c r="B264" s="159"/>
      <c r="D264" s="160" t="s">
        <v>140</v>
      </c>
      <c r="E264" s="161" t="s">
        <v>1</v>
      </c>
      <c r="F264" s="162" t="s">
        <v>426</v>
      </c>
      <c r="H264" s="163">
        <v>147.19999999999999</v>
      </c>
      <c r="I264" s="164"/>
      <c r="L264" s="159"/>
      <c r="M264" s="165"/>
      <c r="T264" s="166"/>
      <c r="AT264" s="161" t="s">
        <v>140</v>
      </c>
      <c r="AU264" s="161" t="s">
        <v>21</v>
      </c>
      <c r="AV264" s="12" t="s">
        <v>21</v>
      </c>
      <c r="AW264" s="12" t="s">
        <v>37</v>
      </c>
      <c r="AX264" s="12" t="s">
        <v>88</v>
      </c>
      <c r="AY264" s="161" t="s">
        <v>131</v>
      </c>
    </row>
    <row r="265" spans="2:65" s="1" customFormat="1" ht="24" customHeight="1">
      <c r="B265" s="145"/>
      <c r="C265" s="199" t="s">
        <v>427</v>
      </c>
      <c r="D265" s="199" t="s">
        <v>133</v>
      </c>
      <c r="E265" s="200" t="s">
        <v>428</v>
      </c>
      <c r="F265" s="201" t="s">
        <v>429</v>
      </c>
      <c r="G265" s="202" t="s">
        <v>366</v>
      </c>
      <c r="H265" s="203">
        <v>2183</v>
      </c>
      <c r="I265" s="204"/>
      <c r="J265" s="204">
        <f>ROUND(I265*H265,2)</f>
        <v>0</v>
      </c>
      <c r="K265" s="201" t="s">
        <v>1</v>
      </c>
      <c r="L265" s="32"/>
      <c r="M265" s="153" t="s">
        <v>1</v>
      </c>
      <c r="N265" s="154" t="s">
        <v>45</v>
      </c>
      <c r="P265" s="155">
        <f>O265*H265</f>
        <v>0</v>
      </c>
      <c r="Q265" s="155">
        <v>0</v>
      </c>
      <c r="R265" s="155">
        <f>Q265*H265</f>
        <v>0</v>
      </c>
      <c r="S265" s="155">
        <v>0</v>
      </c>
      <c r="T265" s="156">
        <f>S265*H265</f>
        <v>0</v>
      </c>
      <c r="AR265" s="157" t="s">
        <v>138</v>
      </c>
      <c r="AT265" s="157" t="s">
        <v>133</v>
      </c>
      <c r="AU265" s="157" t="s">
        <v>21</v>
      </c>
      <c r="AY265" s="16" t="s">
        <v>131</v>
      </c>
      <c r="BE265" s="158">
        <f>IF(N265="základní",J265,0)</f>
        <v>0</v>
      </c>
      <c r="BF265" s="158">
        <f>IF(N265="snížená",J265,0)</f>
        <v>0</v>
      </c>
      <c r="BG265" s="158">
        <f>IF(N265="zákl. přenesená",J265,0)</f>
        <v>0</v>
      </c>
      <c r="BH265" s="158">
        <f>IF(N265="sníž. přenesená",J265,0)</f>
        <v>0</v>
      </c>
      <c r="BI265" s="158">
        <f>IF(N265="nulová",J265,0)</f>
        <v>0</v>
      </c>
      <c r="BJ265" s="16" t="s">
        <v>88</v>
      </c>
      <c r="BK265" s="158">
        <f>ROUND(I265*H265,2)</f>
        <v>0</v>
      </c>
      <c r="BL265" s="16" t="s">
        <v>138</v>
      </c>
      <c r="BM265" s="157" t="s">
        <v>430</v>
      </c>
    </row>
    <row r="266" spans="2:65" s="1" customFormat="1" ht="19.5">
      <c r="B266" s="32"/>
      <c r="C266" s="219"/>
      <c r="D266" s="212" t="s">
        <v>178</v>
      </c>
      <c r="E266" s="219"/>
      <c r="F266" s="220" t="s">
        <v>431</v>
      </c>
      <c r="G266" s="219"/>
      <c r="H266" s="219"/>
      <c r="I266" s="221"/>
      <c r="J266" s="219"/>
      <c r="K266" s="219"/>
      <c r="L266" s="32"/>
      <c r="M266" s="192"/>
      <c r="T266" s="56"/>
      <c r="AT266" s="16" t="s">
        <v>178</v>
      </c>
      <c r="AU266" s="16" t="s">
        <v>21</v>
      </c>
    </row>
    <row r="267" spans="2:65" s="12" customFormat="1">
      <c r="B267" s="159"/>
      <c r="C267" s="211"/>
      <c r="D267" s="212" t="s">
        <v>140</v>
      </c>
      <c r="E267" s="213" t="s">
        <v>1</v>
      </c>
      <c r="F267" s="214" t="s">
        <v>432</v>
      </c>
      <c r="G267" s="211"/>
      <c r="H267" s="215">
        <v>2183</v>
      </c>
      <c r="I267" s="216"/>
      <c r="J267" s="211"/>
      <c r="K267" s="211"/>
      <c r="L267" s="159"/>
      <c r="M267" s="165"/>
      <c r="T267" s="166"/>
      <c r="AT267" s="161" t="s">
        <v>140</v>
      </c>
      <c r="AU267" s="161" t="s">
        <v>21</v>
      </c>
      <c r="AV267" s="12" t="s">
        <v>21</v>
      </c>
      <c r="AW267" s="12" t="s">
        <v>37</v>
      </c>
      <c r="AX267" s="12" t="s">
        <v>80</v>
      </c>
      <c r="AY267" s="161" t="s">
        <v>131</v>
      </c>
    </row>
    <row r="268" spans="2:65" s="13" customFormat="1">
      <c r="B268" s="167"/>
      <c r="C268" s="222"/>
      <c r="D268" s="212" t="s">
        <v>140</v>
      </c>
      <c r="E268" s="223" t="s">
        <v>1</v>
      </c>
      <c r="F268" s="224" t="s">
        <v>155</v>
      </c>
      <c r="G268" s="222"/>
      <c r="H268" s="225">
        <v>2183</v>
      </c>
      <c r="I268" s="226"/>
      <c r="J268" s="222"/>
      <c r="K268" s="222"/>
      <c r="L268" s="167"/>
      <c r="M268" s="172"/>
      <c r="T268" s="173"/>
      <c r="AT268" s="168" t="s">
        <v>140</v>
      </c>
      <c r="AU268" s="168" t="s">
        <v>21</v>
      </c>
      <c r="AV268" s="13" t="s">
        <v>138</v>
      </c>
      <c r="AW268" s="13" t="s">
        <v>37</v>
      </c>
      <c r="AX268" s="13" t="s">
        <v>88</v>
      </c>
      <c r="AY268" s="168" t="s">
        <v>131</v>
      </c>
    </row>
    <row r="269" spans="2:65" s="11" customFormat="1" ht="22.9" customHeight="1">
      <c r="B269" s="133"/>
      <c r="D269" s="134" t="s">
        <v>79</v>
      </c>
      <c r="E269" s="143" t="s">
        <v>433</v>
      </c>
      <c r="F269" s="143" t="s">
        <v>434</v>
      </c>
      <c r="I269" s="136"/>
      <c r="J269" s="144">
        <f>BK269</f>
        <v>0</v>
      </c>
      <c r="L269" s="133"/>
      <c r="M269" s="138"/>
      <c r="P269" s="139">
        <f>SUM(P270:P278)</f>
        <v>0</v>
      </c>
      <c r="R269" s="139">
        <f>SUM(R270:R278)</f>
        <v>0</v>
      </c>
      <c r="T269" s="140">
        <f>SUM(T270:T278)</f>
        <v>0</v>
      </c>
      <c r="AR269" s="134" t="s">
        <v>88</v>
      </c>
      <c r="AT269" s="141" t="s">
        <v>79</v>
      </c>
      <c r="AU269" s="141" t="s">
        <v>88</v>
      </c>
      <c r="AY269" s="134" t="s">
        <v>131</v>
      </c>
      <c r="BK269" s="142">
        <f>SUM(BK270:BK278)</f>
        <v>0</v>
      </c>
    </row>
    <row r="270" spans="2:65" s="1" customFormat="1" ht="24" customHeight="1">
      <c r="B270" s="145"/>
      <c r="C270" s="146" t="s">
        <v>435</v>
      </c>
      <c r="D270" s="146" t="s">
        <v>133</v>
      </c>
      <c r="E270" s="147" t="s">
        <v>436</v>
      </c>
      <c r="F270" s="148" t="s">
        <v>437</v>
      </c>
      <c r="G270" s="149" t="s">
        <v>220</v>
      </c>
      <c r="H270" s="150">
        <v>1437.5</v>
      </c>
      <c r="I270" s="151"/>
      <c r="J270" s="152">
        <f>ROUND(I270*H270,2)</f>
        <v>0</v>
      </c>
      <c r="K270" s="148" t="s">
        <v>137</v>
      </c>
      <c r="L270" s="32"/>
      <c r="M270" s="153" t="s">
        <v>1</v>
      </c>
      <c r="N270" s="154" t="s">
        <v>45</v>
      </c>
      <c r="P270" s="155">
        <f>O270*H270</f>
        <v>0</v>
      </c>
      <c r="Q270" s="155">
        <v>0</v>
      </c>
      <c r="R270" s="155">
        <f>Q270*H270</f>
        <v>0</v>
      </c>
      <c r="S270" s="155">
        <v>0</v>
      </c>
      <c r="T270" s="156">
        <f>S270*H270</f>
        <v>0</v>
      </c>
      <c r="AR270" s="157" t="s">
        <v>138</v>
      </c>
      <c r="AT270" s="157" t="s">
        <v>133</v>
      </c>
      <c r="AU270" s="157" t="s">
        <v>21</v>
      </c>
      <c r="AY270" s="16" t="s">
        <v>131</v>
      </c>
      <c r="BE270" s="158">
        <f>IF(N270="základní",J270,0)</f>
        <v>0</v>
      </c>
      <c r="BF270" s="158">
        <f>IF(N270="snížená",J270,0)</f>
        <v>0</v>
      </c>
      <c r="BG270" s="158">
        <f>IF(N270="zákl. přenesená",J270,0)</f>
        <v>0</v>
      </c>
      <c r="BH270" s="158">
        <f>IF(N270="sníž. přenesená",J270,0)</f>
        <v>0</v>
      </c>
      <c r="BI270" s="158">
        <f>IF(N270="nulová",J270,0)</f>
        <v>0</v>
      </c>
      <c r="BJ270" s="16" t="s">
        <v>88</v>
      </c>
      <c r="BK270" s="158">
        <f>ROUND(I270*H270,2)</f>
        <v>0</v>
      </c>
      <c r="BL270" s="16" t="s">
        <v>138</v>
      </c>
      <c r="BM270" s="157" t="s">
        <v>438</v>
      </c>
    </row>
    <row r="271" spans="2:65" s="12" customFormat="1">
      <c r="B271" s="159"/>
      <c r="D271" s="160" t="s">
        <v>140</v>
      </c>
      <c r="E271" s="161" t="s">
        <v>1</v>
      </c>
      <c r="F271" s="162" t="s">
        <v>439</v>
      </c>
      <c r="H271" s="163">
        <v>1437.5</v>
      </c>
      <c r="I271" s="164"/>
      <c r="L271" s="159"/>
      <c r="M271" s="165"/>
      <c r="T271" s="166"/>
      <c r="AT271" s="161" t="s">
        <v>140</v>
      </c>
      <c r="AU271" s="161" t="s">
        <v>21</v>
      </c>
      <c r="AV271" s="12" t="s">
        <v>21</v>
      </c>
      <c r="AW271" s="12" t="s">
        <v>37</v>
      </c>
      <c r="AX271" s="12" t="s">
        <v>88</v>
      </c>
      <c r="AY271" s="161" t="s">
        <v>131</v>
      </c>
    </row>
    <row r="272" spans="2:65" s="1" customFormat="1" ht="24" customHeight="1">
      <c r="B272" s="145"/>
      <c r="C272" s="146" t="s">
        <v>440</v>
      </c>
      <c r="D272" s="146" t="s">
        <v>133</v>
      </c>
      <c r="E272" s="147" t="s">
        <v>441</v>
      </c>
      <c r="F272" s="148" t="s">
        <v>442</v>
      </c>
      <c r="G272" s="149" t="s">
        <v>220</v>
      </c>
      <c r="H272" s="150">
        <v>29.44</v>
      </c>
      <c r="I272" s="151"/>
      <c r="J272" s="152">
        <f>ROUND(I272*H272,2)</f>
        <v>0</v>
      </c>
      <c r="K272" s="148" t="s">
        <v>137</v>
      </c>
      <c r="L272" s="32"/>
      <c r="M272" s="153" t="s">
        <v>1</v>
      </c>
      <c r="N272" s="154" t="s">
        <v>45</v>
      </c>
      <c r="P272" s="155">
        <f>O272*H272</f>
        <v>0</v>
      </c>
      <c r="Q272" s="155">
        <v>0</v>
      </c>
      <c r="R272" s="155">
        <f>Q272*H272</f>
        <v>0</v>
      </c>
      <c r="S272" s="155">
        <v>0</v>
      </c>
      <c r="T272" s="156">
        <f>S272*H272</f>
        <v>0</v>
      </c>
      <c r="AR272" s="157" t="s">
        <v>138</v>
      </c>
      <c r="AT272" s="157" t="s">
        <v>133</v>
      </c>
      <c r="AU272" s="157" t="s">
        <v>21</v>
      </c>
      <c r="AY272" s="16" t="s">
        <v>131</v>
      </c>
      <c r="BE272" s="158">
        <f>IF(N272="základní",J272,0)</f>
        <v>0</v>
      </c>
      <c r="BF272" s="158">
        <f>IF(N272="snížená",J272,0)</f>
        <v>0</v>
      </c>
      <c r="BG272" s="158">
        <f>IF(N272="zákl. přenesená",J272,0)</f>
        <v>0</v>
      </c>
      <c r="BH272" s="158">
        <f>IF(N272="sníž. přenesená",J272,0)</f>
        <v>0</v>
      </c>
      <c r="BI272" s="158">
        <f>IF(N272="nulová",J272,0)</f>
        <v>0</v>
      </c>
      <c r="BJ272" s="16" t="s">
        <v>88</v>
      </c>
      <c r="BK272" s="158">
        <f>ROUND(I272*H272,2)</f>
        <v>0</v>
      </c>
      <c r="BL272" s="16" t="s">
        <v>138</v>
      </c>
      <c r="BM272" s="157" t="s">
        <v>443</v>
      </c>
    </row>
    <row r="273" spans="2:65" s="1" customFormat="1" ht="24" customHeight="1">
      <c r="B273" s="145"/>
      <c r="C273" s="146" t="s">
        <v>444</v>
      </c>
      <c r="D273" s="146" t="s">
        <v>133</v>
      </c>
      <c r="E273" s="147" t="s">
        <v>445</v>
      </c>
      <c r="F273" s="148" t="s">
        <v>446</v>
      </c>
      <c r="G273" s="149" t="s">
        <v>220</v>
      </c>
      <c r="H273" s="150">
        <v>1466.94</v>
      </c>
      <c r="I273" s="151"/>
      <c r="J273" s="152">
        <f>ROUND(I273*H273,2)</f>
        <v>0</v>
      </c>
      <c r="K273" s="148" t="s">
        <v>137</v>
      </c>
      <c r="L273" s="32"/>
      <c r="M273" s="153" t="s">
        <v>1</v>
      </c>
      <c r="N273" s="154" t="s">
        <v>45</v>
      </c>
      <c r="P273" s="155">
        <f>O273*H273</f>
        <v>0</v>
      </c>
      <c r="Q273" s="155">
        <v>0</v>
      </c>
      <c r="R273" s="155">
        <f>Q273*H273</f>
        <v>0</v>
      </c>
      <c r="S273" s="155">
        <v>0</v>
      </c>
      <c r="T273" s="156">
        <f>S273*H273</f>
        <v>0</v>
      </c>
      <c r="AR273" s="157" t="s">
        <v>138</v>
      </c>
      <c r="AT273" s="157" t="s">
        <v>133</v>
      </c>
      <c r="AU273" s="157" t="s">
        <v>21</v>
      </c>
      <c r="AY273" s="16" t="s">
        <v>131</v>
      </c>
      <c r="BE273" s="158">
        <f>IF(N273="základní",J273,0)</f>
        <v>0</v>
      </c>
      <c r="BF273" s="158">
        <f>IF(N273="snížená",J273,0)</f>
        <v>0</v>
      </c>
      <c r="BG273" s="158">
        <f>IF(N273="zákl. přenesená",J273,0)</f>
        <v>0</v>
      </c>
      <c r="BH273" s="158">
        <f>IF(N273="sníž. přenesená",J273,0)</f>
        <v>0</v>
      </c>
      <c r="BI273" s="158">
        <f>IF(N273="nulová",J273,0)</f>
        <v>0</v>
      </c>
      <c r="BJ273" s="16" t="s">
        <v>88</v>
      </c>
      <c r="BK273" s="158">
        <f>ROUND(I273*H273,2)</f>
        <v>0</v>
      </c>
      <c r="BL273" s="16" t="s">
        <v>138</v>
      </c>
      <c r="BM273" s="157" t="s">
        <v>447</v>
      </c>
    </row>
    <row r="274" spans="2:65" s="12" customFormat="1">
      <c r="B274" s="159"/>
      <c r="D274" s="160" t="s">
        <v>140</v>
      </c>
      <c r="E274" s="161" t="s">
        <v>1</v>
      </c>
      <c r="F274" s="162" t="s">
        <v>448</v>
      </c>
      <c r="H274" s="163">
        <v>1466.94</v>
      </c>
      <c r="I274" s="164"/>
      <c r="L274" s="159"/>
      <c r="M274" s="165"/>
      <c r="T274" s="166"/>
      <c r="AT274" s="161" t="s">
        <v>140</v>
      </c>
      <c r="AU274" s="161" t="s">
        <v>21</v>
      </c>
      <c r="AV274" s="12" t="s">
        <v>21</v>
      </c>
      <c r="AW274" s="12" t="s">
        <v>37</v>
      </c>
      <c r="AX274" s="12" t="s">
        <v>88</v>
      </c>
      <c r="AY274" s="161" t="s">
        <v>131</v>
      </c>
    </row>
    <row r="275" spans="2:65" s="1" customFormat="1" ht="24" customHeight="1">
      <c r="B275" s="145"/>
      <c r="C275" s="146" t="s">
        <v>449</v>
      </c>
      <c r="D275" s="146" t="s">
        <v>133</v>
      </c>
      <c r="E275" s="147" t="s">
        <v>450</v>
      </c>
      <c r="F275" s="148" t="s">
        <v>451</v>
      </c>
      <c r="G275" s="149" t="s">
        <v>220</v>
      </c>
      <c r="H275" s="150">
        <v>30805.74</v>
      </c>
      <c r="I275" s="151"/>
      <c r="J275" s="152">
        <f>ROUND(I275*H275,2)</f>
        <v>0</v>
      </c>
      <c r="K275" s="148" t="s">
        <v>137</v>
      </c>
      <c r="L275" s="32"/>
      <c r="M275" s="153" t="s">
        <v>1</v>
      </c>
      <c r="N275" s="154" t="s">
        <v>45</v>
      </c>
      <c r="P275" s="155">
        <f>O275*H275</f>
        <v>0</v>
      </c>
      <c r="Q275" s="155">
        <v>0</v>
      </c>
      <c r="R275" s="155">
        <f>Q275*H275</f>
        <v>0</v>
      </c>
      <c r="S275" s="155">
        <v>0</v>
      </c>
      <c r="T275" s="156">
        <f>S275*H275</f>
        <v>0</v>
      </c>
      <c r="AR275" s="157" t="s">
        <v>138</v>
      </c>
      <c r="AT275" s="157" t="s">
        <v>133</v>
      </c>
      <c r="AU275" s="157" t="s">
        <v>21</v>
      </c>
      <c r="AY275" s="16" t="s">
        <v>131</v>
      </c>
      <c r="BE275" s="158">
        <f>IF(N275="základní",J275,0)</f>
        <v>0</v>
      </c>
      <c r="BF275" s="158">
        <f>IF(N275="snížená",J275,0)</f>
        <v>0</v>
      </c>
      <c r="BG275" s="158">
        <f>IF(N275="zákl. přenesená",J275,0)</f>
        <v>0</v>
      </c>
      <c r="BH275" s="158">
        <f>IF(N275="sníž. přenesená",J275,0)</f>
        <v>0</v>
      </c>
      <c r="BI275" s="158">
        <f>IF(N275="nulová",J275,0)</f>
        <v>0</v>
      </c>
      <c r="BJ275" s="16" t="s">
        <v>88</v>
      </c>
      <c r="BK275" s="158">
        <f>ROUND(I275*H275,2)</f>
        <v>0</v>
      </c>
      <c r="BL275" s="16" t="s">
        <v>138</v>
      </c>
      <c r="BM275" s="157" t="s">
        <v>452</v>
      </c>
    </row>
    <row r="276" spans="2:65" s="12" customFormat="1">
      <c r="B276" s="159"/>
      <c r="D276" s="160" t="s">
        <v>140</v>
      </c>
      <c r="E276" s="161" t="s">
        <v>1</v>
      </c>
      <c r="F276" s="162" t="s">
        <v>453</v>
      </c>
      <c r="H276" s="163">
        <v>30805.74</v>
      </c>
      <c r="I276" s="164"/>
      <c r="L276" s="159"/>
      <c r="M276" s="165"/>
      <c r="T276" s="166"/>
      <c r="AT276" s="161" t="s">
        <v>140</v>
      </c>
      <c r="AU276" s="161" t="s">
        <v>21</v>
      </c>
      <c r="AV276" s="12" t="s">
        <v>21</v>
      </c>
      <c r="AW276" s="12" t="s">
        <v>37</v>
      </c>
      <c r="AX276" s="12" t="s">
        <v>88</v>
      </c>
      <c r="AY276" s="161" t="s">
        <v>131</v>
      </c>
    </row>
    <row r="277" spans="2:65" s="1" customFormat="1" ht="16.5" customHeight="1">
      <c r="B277" s="145"/>
      <c r="C277" s="146" t="s">
        <v>454</v>
      </c>
      <c r="D277" s="146" t="s">
        <v>133</v>
      </c>
      <c r="E277" s="147" t="s">
        <v>455</v>
      </c>
      <c r="F277" s="148" t="s">
        <v>456</v>
      </c>
      <c r="G277" s="149" t="s">
        <v>220</v>
      </c>
      <c r="H277" s="150">
        <v>1080</v>
      </c>
      <c r="I277" s="151"/>
      <c r="J277" s="152">
        <f>ROUND(I277*H277,2)</f>
        <v>0</v>
      </c>
      <c r="K277" s="148" t="s">
        <v>137</v>
      </c>
      <c r="L277" s="32"/>
      <c r="M277" s="153" t="s">
        <v>1</v>
      </c>
      <c r="N277" s="154" t="s">
        <v>45</v>
      </c>
      <c r="P277" s="155">
        <f>O277*H277</f>
        <v>0</v>
      </c>
      <c r="Q277" s="155">
        <v>0</v>
      </c>
      <c r="R277" s="155">
        <f>Q277*H277</f>
        <v>0</v>
      </c>
      <c r="S277" s="155">
        <v>0</v>
      </c>
      <c r="T277" s="156">
        <f>S277*H277</f>
        <v>0</v>
      </c>
      <c r="AR277" s="157" t="s">
        <v>138</v>
      </c>
      <c r="AT277" s="157" t="s">
        <v>133</v>
      </c>
      <c r="AU277" s="157" t="s">
        <v>21</v>
      </c>
      <c r="AY277" s="16" t="s">
        <v>131</v>
      </c>
      <c r="BE277" s="158">
        <f>IF(N277="základní",J277,0)</f>
        <v>0</v>
      </c>
      <c r="BF277" s="158">
        <f>IF(N277="snížená",J277,0)</f>
        <v>0</v>
      </c>
      <c r="BG277" s="158">
        <f>IF(N277="zákl. přenesená",J277,0)</f>
        <v>0</v>
      </c>
      <c r="BH277" s="158">
        <f>IF(N277="sníž. přenesená",J277,0)</f>
        <v>0</v>
      </c>
      <c r="BI277" s="158">
        <f>IF(N277="nulová",J277,0)</f>
        <v>0</v>
      </c>
      <c r="BJ277" s="16" t="s">
        <v>88</v>
      </c>
      <c r="BK277" s="158">
        <f>ROUND(I277*H277,2)</f>
        <v>0</v>
      </c>
      <c r="BL277" s="16" t="s">
        <v>138</v>
      </c>
      <c r="BM277" s="157" t="s">
        <v>457</v>
      </c>
    </row>
    <row r="278" spans="2:65" s="12" customFormat="1">
      <c r="B278" s="159"/>
      <c r="D278" s="160" t="s">
        <v>140</v>
      </c>
      <c r="E278" s="161" t="s">
        <v>1</v>
      </c>
      <c r="F278" s="162" t="s">
        <v>458</v>
      </c>
      <c r="H278" s="163">
        <v>1080</v>
      </c>
      <c r="I278" s="164"/>
      <c r="L278" s="159"/>
      <c r="M278" s="165"/>
      <c r="T278" s="166"/>
      <c r="AT278" s="161" t="s">
        <v>140</v>
      </c>
      <c r="AU278" s="161" t="s">
        <v>21</v>
      </c>
      <c r="AV278" s="12" t="s">
        <v>21</v>
      </c>
      <c r="AW278" s="12" t="s">
        <v>37</v>
      </c>
      <c r="AX278" s="12" t="s">
        <v>88</v>
      </c>
      <c r="AY278" s="161" t="s">
        <v>131</v>
      </c>
    </row>
    <row r="279" spans="2:65" s="11" customFormat="1" ht="22.9" customHeight="1">
      <c r="B279" s="133"/>
      <c r="D279" s="134" t="s">
        <v>79</v>
      </c>
      <c r="E279" s="143" t="s">
        <v>459</v>
      </c>
      <c r="F279" s="143" t="s">
        <v>460</v>
      </c>
      <c r="I279" s="136"/>
      <c r="J279" s="144">
        <f>BK279</f>
        <v>0</v>
      </c>
      <c r="L279" s="133"/>
      <c r="M279" s="138"/>
      <c r="P279" s="139">
        <f>P280</f>
        <v>0</v>
      </c>
      <c r="R279" s="139">
        <f>R280</f>
        <v>0</v>
      </c>
      <c r="T279" s="140">
        <f>T280</f>
        <v>0</v>
      </c>
      <c r="AR279" s="134" t="s">
        <v>88</v>
      </c>
      <c r="AT279" s="141" t="s">
        <v>79</v>
      </c>
      <c r="AU279" s="141" t="s">
        <v>88</v>
      </c>
      <c r="AY279" s="134" t="s">
        <v>131</v>
      </c>
      <c r="BK279" s="142">
        <f>BK280</f>
        <v>0</v>
      </c>
    </row>
    <row r="280" spans="2:65" s="1" customFormat="1" ht="16.5" customHeight="1">
      <c r="B280" s="145"/>
      <c r="C280" s="199" t="s">
        <v>461</v>
      </c>
      <c r="D280" s="199" t="s">
        <v>133</v>
      </c>
      <c r="E280" s="200" t="s">
        <v>462</v>
      </c>
      <c r="F280" s="201" t="s">
        <v>463</v>
      </c>
      <c r="G280" s="202" t="s">
        <v>220</v>
      </c>
      <c r="H280" s="203">
        <v>1517.029</v>
      </c>
      <c r="I280" s="204"/>
      <c r="J280" s="204">
        <f>ROUND(I280*H280,2)</f>
        <v>0</v>
      </c>
      <c r="K280" s="201" t="s">
        <v>137</v>
      </c>
      <c r="L280" s="32"/>
      <c r="M280" s="153" t="s">
        <v>1</v>
      </c>
      <c r="N280" s="154" t="s">
        <v>45</v>
      </c>
      <c r="P280" s="155">
        <f>O280*H280</f>
        <v>0</v>
      </c>
      <c r="Q280" s="155">
        <v>0</v>
      </c>
      <c r="R280" s="155">
        <f>Q280*H280</f>
        <v>0</v>
      </c>
      <c r="S280" s="155">
        <v>0</v>
      </c>
      <c r="T280" s="156">
        <f>S280*H280</f>
        <v>0</v>
      </c>
      <c r="AR280" s="157" t="s">
        <v>138</v>
      </c>
      <c r="AT280" s="157" t="s">
        <v>133</v>
      </c>
      <c r="AU280" s="157" t="s">
        <v>21</v>
      </c>
      <c r="AY280" s="16" t="s">
        <v>131</v>
      </c>
      <c r="BE280" s="158">
        <f>IF(N280="základní",J280,0)</f>
        <v>0</v>
      </c>
      <c r="BF280" s="158">
        <f>IF(N280="snížená",J280,0)</f>
        <v>0</v>
      </c>
      <c r="BG280" s="158">
        <f>IF(N280="zákl. přenesená",J280,0)</f>
        <v>0</v>
      </c>
      <c r="BH280" s="158">
        <f>IF(N280="sníž. přenesená",J280,0)</f>
        <v>0</v>
      </c>
      <c r="BI280" s="158">
        <f>IF(N280="nulová",J280,0)</f>
        <v>0</v>
      </c>
      <c r="BJ280" s="16" t="s">
        <v>88</v>
      </c>
      <c r="BK280" s="158">
        <f>ROUND(I280*H280,2)</f>
        <v>0</v>
      </c>
      <c r="BL280" s="16" t="s">
        <v>138</v>
      </c>
      <c r="BM280" s="157" t="s">
        <v>464</v>
      </c>
    </row>
    <row r="281" spans="2:65" s="11" customFormat="1" ht="25.9" customHeight="1">
      <c r="B281" s="133"/>
      <c r="D281" s="134" t="s">
        <v>79</v>
      </c>
      <c r="E281" s="135" t="s">
        <v>465</v>
      </c>
      <c r="F281" s="135" t="s">
        <v>466</v>
      </c>
      <c r="I281" s="136"/>
      <c r="J281" s="137">
        <f>BK281</f>
        <v>0</v>
      </c>
      <c r="L281" s="133"/>
      <c r="M281" s="138"/>
      <c r="P281" s="139">
        <f>P282</f>
        <v>0</v>
      </c>
      <c r="R281" s="139">
        <f>R282</f>
        <v>0.1</v>
      </c>
      <c r="T281" s="140">
        <f>T282</f>
        <v>0</v>
      </c>
      <c r="AR281" s="134" t="s">
        <v>21</v>
      </c>
      <c r="AT281" s="141" t="s">
        <v>79</v>
      </c>
      <c r="AU281" s="141" t="s">
        <v>80</v>
      </c>
      <c r="AY281" s="134" t="s">
        <v>131</v>
      </c>
      <c r="BK281" s="142">
        <f>BK282</f>
        <v>0</v>
      </c>
    </row>
    <row r="282" spans="2:65" s="11" customFormat="1" ht="22.9" customHeight="1">
      <c r="B282" s="133"/>
      <c r="D282" s="134" t="s">
        <v>79</v>
      </c>
      <c r="E282" s="143" t="s">
        <v>467</v>
      </c>
      <c r="F282" s="143" t="s">
        <v>468</v>
      </c>
      <c r="I282" s="136"/>
      <c r="J282" s="144">
        <f>BK282</f>
        <v>0</v>
      </c>
      <c r="L282" s="133"/>
      <c r="M282" s="138"/>
      <c r="P282" s="139">
        <f>P283</f>
        <v>0</v>
      </c>
      <c r="R282" s="139">
        <f>R283</f>
        <v>0.1</v>
      </c>
      <c r="T282" s="140">
        <f>T283</f>
        <v>0</v>
      </c>
      <c r="AR282" s="134" t="s">
        <v>21</v>
      </c>
      <c r="AT282" s="141" t="s">
        <v>79</v>
      </c>
      <c r="AU282" s="141" t="s">
        <v>88</v>
      </c>
      <c r="AY282" s="134" t="s">
        <v>131</v>
      </c>
      <c r="BK282" s="142">
        <f>BK283</f>
        <v>0</v>
      </c>
    </row>
    <row r="283" spans="2:65" s="1" customFormat="1" ht="16.5" customHeight="1">
      <c r="B283" s="145"/>
      <c r="C283" s="199" t="s">
        <v>469</v>
      </c>
      <c r="D283" s="199" t="s">
        <v>133</v>
      </c>
      <c r="E283" s="200" t="s">
        <v>470</v>
      </c>
      <c r="F283" s="201" t="s">
        <v>471</v>
      </c>
      <c r="G283" s="202" t="s">
        <v>317</v>
      </c>
      <c r="H283" s="203">
        <v>1</v>
      </c>
      <c r="I283" s="204"/>
      <c r="J283" s="204">
        <f>ROUND(I283*H283,2)</f>
        <v>0</v>
      </c>
      <c r="K283" s="201" t="s">
        <v>1</v>
      </c>
      <c r="L283" s="32"/>
      <c r="M283" s="193" t="s">
        <v>1</v>
      </c>
      <c r="N283" s="194" t="s">
        <v>45</v>
      </c>
      <c r="O283" s="195"/>
      <c r="P283" s="196">
        <f>O283*H283</f>
        <v>0</v>
      </c>
      <c r="Q283" s="196">
        <v>0.1</v>
      </c>
      <c r="R283" s="196">
        <f>Q283*H283</f>
        <v>0.1</v>
      </c>
      <c r="S283" s="196">
        <v>0</v>
      </c>
      <c r="T283" s="197">
        <f>S283*H283</f>
        <v>0</v>
      </c>
      <c r="AR283" s="157" t="s">
        <v>223</v>
      </c>
      <c r="AT283" s="157" t="s">
        <v>133</v>
      </c>
      <c r="AU283" s="157" t="s">
        <v>21</v>
      </c>
      <c r="AY283" s="16" t="s">
        <v>131</v>
      </c>
      <c r="BE283" s="158">
        <f>IF(N283="základní",J283,0)</f>
        <v>0</v>
      </c>
      <c r="BF283" s="158">
        <f>IF(N283="snížená",J283,0)</f>
        <v>0</v>
      </c>
      <c r="BG283" s="158">
        <f>IF(N283="zákl. přenesená",J283,0)</f>
        <v>0</v>
      </c>
      <c r="BH283" s="158">
        <f>IF(N283="sníž. přenesená",J283,0)</f>
        <v>0</v>
      </c>
      <c r="BI283" s="158">
        <f>IF(N283="nulová",J283,0)</f>
        <v>0</v>
      </c>
      <c r="BJ283" s="16" t="s">
        <v>88</v>
      </c>
      <c r="BK283" s="158">
        <f>ROUND(I283*H283,2)</f>
        <v>0</v>
      </c>
      <c r="BL283" s="16" t="s">
        <v>223</v>
      </c>
      <c r="BM283" s="157" t="s">
        <v>472</v>
      </c>
    </row>
    <row r="284" spans="2:65" s="1" customFormat="1" ht="6.95" customHeight="1">
      <c r="B284" s="44"/>
      <c r="C284" s="45"/>
      <c r="D284" s="45"/>
      <c r="E284" s="45"/>
      <c r="F284" s="45"/>
      <c r="G284" s="45"/>
      <c r="H284" s="45"/>
      <c r="I284" s="108"/>
      <c r="J284" s="45"/>
      <c r="K284" s="45"/>
      <c r="L284" s="32"/>
    </row>
    <row r="286" spans="2:65" ht="12.75">
      <c r="C286" s="218" t="s">
        <v>474</v>
      </c>
      <c r="D286" s="217"/>
    </row>
    <row r="287" spans="2:65" ht="12.75">
      <c r="C287" s="218" t="s">
        <v>475</v>
      </c>
      <c r="D287" s="217"/>
    </row>
  </sheetData>
  <autoFilter ref="C127:K283"/>
  <mergeCells count="9">
    <mergeCell ref="E87:H87"/>
    <mergeCell ref="E118:H118"/>
    <mergeCell ref="E120:H120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portrait" blackAndWhite="1" r:id="rId1"/>
  <headerFooter>
    <oddFooter>&amp;CStrana &amp;P z 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3982F19D5B9C164687FB30321494E4CE" ma:contentTypeVersion="6" ma:contentTypeDescription="Vytvoří nový dokument" ma:contentTypeScope="" ma:versionID="c1e4a3a3eb592adf2dc2a5da8afe2f8a">
  <xsd:schema xmlns:xsd="http://www.w3.org/2001/XMLSchema" xmlns:xs="http://www.w3.org/2001/XMLSchema" xmlns:p="http://schemas.microsoft.com/office/2006/metadata/properties" xmlns:ns2="f4fc66d1-0bd6-4002-8ae3-bd3679ea79f2" targetNamespace="http://schemas.microsoft.com/office/2006/metadata/properties" ma:root="true" ma:fieldsID="2878149ca25bf604563c749124778b77" ns2:_="">
    <xsd:import namespace="f4fc66d1-0bd6-4002-8ae3-bd3679ea79f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4fc66d1-0bd6-4002-8ae3-bd3679ea79f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MediaServiceAutoTags" ma:internalName="MediaServiceAutoTags" ma:readOnly="true">
      <xsd:simpleType>
        <xsd:restriction base="dms:Text"/>
      </xsd:simpleType>
    </xsd:element>
    <xsd:element name="MediaServiceOCR" ma:index="12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3" nillable="true" ma:displayName="MediaServiceLocation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7A348E72-6A86-4C41-8398-6F4503ABD2CE}"/>
</file>

<file path=customXml/itemProps2.xml><?xml version="1.0" encoding="utf-8"?>
<ds:datastoreItem xmlns:ds="http://schemas.openxmlformats.org/officeDocument/2006/customXml" ds:itemID="{7AED2C5B-56D0-4683-A455-8FE86263CBF0}"/>
</file>

<file path=customXml/itemProps3.xml><?xml version="1.0" encoding="utf-8"?>
<ds:datastoreItem xmlns:ds="http://schemas.openxmlformats.org/officeDocument/2006/customXml" ds:itemID="{389936C2-53C8-4165-8850-B3FDA9E7037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</vt:i4>
      </vt:variant>
      <vt:variant>
        <vt:lpstr>Pojmenované oblasti</vt:lpstr>
      </vt:variant>
      <vt:variant>
        <vt:i4>4</vt:i4>
      </vt:variant>
    </vt:vector>
  </HeadingPairs>
  <TitlesOfParts>
    <vt:vector size="6" baseType="lpstr">
      <vt:lpstr>Rekapitulace stavby</vt:lpstr>
      <vt:lpstr>SO 03</vt:lpstr>
      <vt:lpstr>'Rekapitulace stavby'!Názvy_tisku</vt:lpstr>
      <vt:lpstr>'SO 03'!Názvy_tisku</vt:lpstr>
      <vt:lpstr>'Rekapitulace stavby'!Oblast_tisku</vt:lpstr>
      <vt:lpstr>'SO 03'!Oblast_tisku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Jendruscak, Michal</dc:creator>
  <cp:lastModifiedBy>Hruba</cp:lastModifiedBy>
  <dcterms:created xsi:type="dcterms:W3CDTF">2019-03-11T08:23:02Z</dcterms:created>
  <dcterms:modified xsi:type="dcterms:W3CDTF">2019-03-11T10:35:10Z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0x0101003982F19D5B9C164687FB30321494E4CE</vt:lpwstr>
  </property>
</Properties>
</file>